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36_携帯電話等エリア整備事業　西二又局復旧工事\"/>
    </mc:Choice>
  </mc:AlternateContent>
  <xr:revisionPtr revIDLastSave="0" documentId="13_ncr:1_{17A329EF-EDF6-4F63-9030-852EAFA3FFEE}" xr6:coauthVersionLast="47" xr6:coauthVersionMax="47" xr10:uidLastSave="{00000000-0000-0000-0000-000000000000}"/>
  <bookViews>
    <workbookView xWindow="-28920" yWindow="-1185" windowWidth="29040" windowHeight="15720" tabRatio="738" xr2:uid="{77C2AE4D-767B-4985-A4C0-8EA7162DBF74}"/>
  </bookViews>
  <sheets>
    <sheet name="表紙" sheetId="41" r:id="rId1"/>
    <sheet name="設計内訳書" sheetId="42" r:id="rId2"/>
    <sheet name="表紙（1）" sheetId="40" r:id="rId3"/>
    <sheet name="指定仮設" sheetId="36" r:id="rId4"/>
    <sheet name="建築主体工事" sheetId="31" r:id="rId5"/>
    <sheet name="内訳（建築）" sheetId="14" r:id="rId6"/>
    <sheet name="内訳（電気）" sheetId="28" r:id="rId7"/>
  </sheets>
  <definedNames>
    <definedName name="_Fill" localSheetId="0" hidden="1">#REF!</definedName>
    <definedName name="_Fill" hidden="1">#REF!</definedName>
    <definedName name="A04建築工事" localSheetId="0">#REF!</definedName>
    <definedName name="A04建築工事">#REF!</definedName>
    <definedName name="DATA_FORMAT_INFO">#REF!</definedName>
    <definedName name="E">#REF!</definedName>
    <definedName name="E01表紙" localSheetId="0">#REF!</definedName>
    <definedName name="E01表紙">#REF!</definedName>
    <definedName name="E02内訳書" localSheetId="0">#REF!</definedName>
    <definedName name="E02内訳書">#REF!</definedName>
    <definedName name="E03諸経費">#REF!</definedName>
    <definedName name="E04電気設備工事">#REF!</definedName>
    <definedName name="GOSEI_TANKA_UMU_INFO">#REF!</definedName>
    <definedName name="M01表紙">#REF!</definedName>
    <definedName name="M02内訳書">#REF!</definedName>
    <definedName name="M03諸経費">#REF!</definedName>
    <definedName name="M04機械設備工事">#REF!</definedName>
    <definedName name="_xlnm.Print_Area" localSheetId="4">建築主体工事!$A$1:$I$30</definedName>
    <definedName name="_xlnm.Print_Area" localSheetId="3">指定仮設!$A$1:$I$34</definedName>
    <definedName name="_xlnm.Print_Area" localSheetId="1">設計内訳書!$A$1:$J$63</definedName>
    <definedName name="_xlnm.Print_Area" localSheetId="5">'内訳（建築）'!$A$1:$I$308</definedName>
    <definedName name="_xlnm.Print_Area" localSheetId="6">'内訳（電気）'!$A$1:$I$42</definedName>
    <definedName name="_xlnm.Print_Area" localSheetId="0">表紙!$A$1:$AH$47</definedName>
    <definedName name="PRINT_FORMAT_INFO">#REF!</definedName>
    <definedName name="PRINT_PAGE_INFO">#REF!</definedName>
    <definedName name="_xlnm.Print_Titles" localSheetId="4">建築主体工事!$A:$D,建築主体工事!$1:$4</definedName>
    <definedName name="_xlnm.Print_Titles" localSheetId="3">指定仮設!$A:$D,指定仮設!$1:$4</definedName>
    <definedName name="_xlnm.Print_Titles" localSheetId="5">'内訳（建築）'!$A:$D,'内訳（建築）'!$1:$4</definedName>
    <definedName name="_xlnm.Print_Titles" localSheetId="6">'内訳（電気）'!$A:$D,'内訳（電気）'!$1:$4</definedName>
    <definedName name="PRINT_ZERO_INFO">#REF!</definedName>
    <definedName name="S01表紙" localSheetId="0">#REF!</definedName>
    <definedName name="S01表紙">#REF!</definedName>
    <definedName name="S02内訳書" localSheetId="0">#REF!</definedName>
    <definedName name="S02内訳書">#REF!</definedName>
    <definedName name="S03諸経費" localSheetId="0">#REF!</definedName>
    <definedName name="S03諸経費">#REF!</definedName>
    <definedName name="SHIKI_UMU_INFO">#REF!</definedName>
    <definedName name="SHOHIZEI_GAKU">#REF!</definedName>
    <definedName name="SHOHIZEI_GAKU_2">#REF!</definedName>
    <definedName name="TEISHUTSU_GAKU_2">#REF!</definedName>
    <definedName name="TEISHUTSU_MOTO">#REF!</definedName>
    <definedName name="TEISHUTSU_MOTO_JUSHO">#REF!</definedName>
    <definedName name="TEISHUTSU_MOTO_NM">#REF!</definedName>
    <definedName name="TEISHUTSU_MOTO_TEL">#REF!</definedName>
    <definedName name="Z工事費調書">#REF!</definedName>
    <definedName name="あい">#REF!</definedName>
    <definedName name="ｹｱﾊｳｽ">#REF!</definedName>
    <definedName name="ｹｰｼﾝｸﾞ引抜作業量">#REF!</definedName>
    <definedName name="ｹｰｼﾝｸﾞ切断歩掛">#REF!</definedName>
    <definedName name="ｹｰｼﾝｸﾞ損料">#REF!</definedName>
    <definedName name="ｹｰｼﾝｸﾞ撤去歩掛">#REF!</definedName>
    <definedName name="ケーブル単価１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ｺﾝｸﾘ使用量">#REF!</definedName>
    <definedName name="ｽﾗｲﾑ処分量">#REF!</definedName>
    <definedName name="ホール１Ｆ">#REF!</definedName>
    <definedName name="ホール２Ｆ">#REF!</definedName>
    <definedName name="委員会室単価根拠">#REF!</definedName>
    <definedName name="延長">#REF!</definedName>
    <definedName name="屋根">#REF!</definedName>
    <definedName name="可とう">#REF!</definedName>
    <definedName name="掛け率">#REF!</definedName>
    <definedName name="滑材">#REF!</definedName>
    <definedName name="換気口">#REF!</definedName>
    <definedName name="管１ｍ">#REF!</definedName>
    <definedName name="管２ｍ">#REF!</definedName>
    <definedName name="簡素化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宮川">#REF!</definedName>
    <definedName name="鏡切り">#REF!</definedName>
    <definedName name="建具">#REF!</definedName>
    <definedName name="建築工事計">#REF!</definedName>
    <definedName name="県単９６">#REF!</definedName>
    <definedName name="見積り">#REF!</definedName>
    <definedName name="坑口">#REF!</definedName>
    <definedName name="更衣室１Ｆ">#REF!</definedName>
    <definedName name="硬質">#REF!</definedName>
    <definedName name="雑計算">#REF!</definedName>
    <definedName name="資材">#REF!</definedName>
    <definedName name="自家発電単価根拠">#REF!</definedName>
    <definedName name="自動火災報知設備">#REF!</definedName>
    <definedName name="手紙a">#REF!</definedName>
    <definedName name="償却費">#REF!</definedName>
    <definedName name="刃先製作取付費">#REF!</definedName>
    <definedName name="水道" hidden="1">#REF!</definedName>
    <definedName name="西面">#REF!</definedName>
    <definedName name="接合剤">#REF!</definedName>
    <definedName name="先導管">#REF!</definedName>
    <definedName name="全員協議会単価根拠">#REF!</definedName>
    <definedName name="損料">#REF!</definedName>
    <definedName name="多目的単価根拠">#REF!</definedName>
    <definedName name="単価一覧">#REF!</definedName>
    <definedName name="直流電源単価根拠">#REF!</definedName>
    <definedName name="賃料">#REF!</definedName>
    <definedName name="添加材">#REF!</definedName>
    <definedName name="電源">#REF!</definedName>
    <definedName name="南面">#REF!</definedName>
    <definedName name="粘性">#REF!</definedName>
    <definedName name="防災会議室単価根拠">#REF!</definedName>
    <definedName name="防水">#REF!</definedName>
    <definedName name="北面">#REF!</definedName>
    <definedName name="本管">#REF!</definedName>
    <definedName name="無停電単価根拠">#REF!</definedName>
    <definedName name="溶接歩掛">#REF!</definedName>
    <definedName name="労務">#REF!</definedName>
    <definedName name="廊下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14" l="1"/>
  <c r="C88" i="14"/>
  <c r="C92" i="14"/>
  <c r="C94" i="14"/>
  <c r="C108" i="14"/>
  <c r="C112" i="14"/>
  <c r="C114" i="14"/>
  <c r="C124" i="14"/>
  <c r="C162" i="14"/>
  <c r="C168" i="14"/>
  <c r="C178" i="14"/>
  <c r="C204" i="14"/>
  <c r="C302" i="14"/>
  <c r="C304" i="14" s="1"/>
  <c r="C98" i="14" l="1"/>
  <c r="C164" i="14"/>
  <c r="C100" i="14" l="1"/>
  <c r="C102" i="14" l="1"/>
</calcChain>
</file>

<file path=xl/sharedStrings.xml><?xml version="1.0" encoding="utf-8"?>
<sst xmlns="http://schemas.openxmlformats.org/spreadsheetml/2006/main" count="377" uniqueCount="241">
  <si>
    <t>砕石敷き</t>
    <rPh sb="0" eb="2">
      <t>サイセキ</t>
    </rPh>
    <rPh sb="2" eb="3">
      <t>シ</t>
    </rPh>
    <phoneticPr fontId="2"/>
  </si>
  <si>
    <t>型枠運搬費</t>
    <rPh sb="0" eb="2">
      <t>カタワク</t>
    </rPh>
    <rPh sb="2" eb="4">
      <t>ウンパン</t>
    </rPh>
    <rPh sb="4" eb="5">
      <t>ヒ</t>
    </rPh>
    <phoneticPr fontId="2"/>
  </si>
  <si>
    <t>面木</t>
    <rPh sb="0" eb="1">
      <t>メン</t>
    </rPh>
    <rPh sb="1" eb="2">
      <t>キ</t>
    </rPh>
    <phoneticPr fontId="2"/>
  </si>
  <si>
    <t>Ｂ種</t>
    <rPh sb="1" eb="2">
      <t>シュ</t>
    </rPh>
    <phoneticPr fontId="2"/>
  </si>
  <si>
    <t>5　鉄筋工事</t>
    <rPh sb="2" eb="4">
      <t>テッキン</t>
    </rPh>
    <rPh sb="4" eb="6">
      <t>コウジ</t>
    </rPh>
    <phoneticPr fontId="2"/>
  </si>
  <si>
    <t>ｋｇ</t>
    <phoneticPr fontId="2"/>
  </si>
  <si>
    <t>同上加工組立</t>
    <rPh sb="0" eb="2">
      <t>ドウジョウ</t>
    </rPh>
    <rPh sb="2" eb="4">
      <t>カコウ</t>
    </rPh>
    <rPh sb="4" eb="5">
      <t>クミ</t>
    </rPh>
    <rPh sb="5" eb="6">
      <t>タ</t>
    </rPh>
    <phoneticPr fontId="2"/>
  </si>
  <si>
    <t>鉄筋運搬費</t>
    <rPh sb="0" eb="2">
      <t>テッキン</t>
    </rPh>
    <rPh sb="2" eb="4">
      <t>ウンパン</t>
    </rPh>
    <rPh sb="4" eb="5">
      <t>ヒ</t>
    </rPh>
    <phoneticPr fontId="2"/>
  </si>
  <si>
    <t>6　左官工事</t>
    <rPh sb="2" eb="4">
      <t>サカン</t>
    </rPh>
    <rPh sb="4" eb="6">
      <t>コウジ</t>
    </rPh>
    <phoneticPr fontId="2"/>
  </si>
  <si>
    <t>ｺﾝｸﾘｰﾄ金ｺﾃ押さえ</t>
    <rPh sb="6" eb="7">
      <t>カナ</t>
    </rPh>
    <rPh sb="9" eb="10">
      <t>オ</t>
    </rPh>
    <phoneticPr fontId="2"/>
  </si>
  <si>
    <t>7　雑工事</t>
    <rPh sb="2" eb="3">
      <t>ザツ</t>
    </rPh>
    <rPh sb="3" eb="5">
      <t>コウジ</t>
    </rPh>
    <phoneticPr fontId="2"/>
  </si>
  <si>
    <t>同上運搬費</t>
    <rPh sb="0" eb="2">
      <t>ドウジョウ</t>
    </rPh>
    <rPh sb="2" eb="4">
      <t>ウンパン</t>
    </rPh>
    <rPh sb="4" eb="5">
      <t>ヒ</t>
    </rPh>
    <phoneticPr fontId="2"/>
  </si>
  <si>
    <t>同上建て方費</t>
    <rPh sb="0" eb="2">
      <t>ドウジョウ</t>
    </rPh>
    <rPh sb="2" eb="3">
      <t>タ</t>
    </rPh>
    <rPh sb="4" eb="5">
      <t>カタ</t>
    </rPh>
    <rPh sb="5" eb="6">
      <t>ヒ</t>
    </rPh>
    <phoneticPr fontId="2"/>
  </si>
  <si>
    <t>名　　　称</t>
  </si>
  <si>
    <t>品質・形状・摘要</t>
  </si>
  <si>
    <t>単位</t>
  </si>
  <si>
    <t>数　　量</t>
  </si>
  <si>
    <t>単　　価</t>
  </si>
  <si>
    <t>金　　額</t>
  </si>
  <si>
    <t>備　　考</t>
  </si>
  <si>
    <t>式</t>
    <rPh sb="0" eb="1">
      <t>シキ</t>
    </rPh>
    <phoneticPr fontId="2"/>
  </si>
  <si>
    <t>内訳</t>
    <rPh sb="0" eb="2">
      <t>ウチワケ</t>
    </rPh>
    <phoneticPr fontId="2"/>
  </si>
  <si>
    <t>1　直接仮設工事</t>
    <rPh sb="2" eb="4">
      <t>チョクセツ</t>
    </rPh>
    <rPh sb="4" eb="6">
      <t>カセツ</t>
    </rPh>
    <rPh sb="6" eb="8">
      <t>コウジ</t>
    </rPh>
    <phoneticPr fontId="2"/>
  </si>
  <si>
    <t>2　土工事</t>
    <rPh sb="2" eb="3">
      <t>ド</t>
    </rPh>
    <rPh sb="3" eb="5">
      <t>コウジ</t>
    </rPh>
    <phoneticPr fontId="2"/>
  </si>
  <si>
    <t>3　地業工事</t>
    <rPh sb="2" eb="3">
      <t>チ</t>
    </rPh>
    <rPh sb="3" eb="4">
      <t>ギョウ</t>
    </rPh>
    <rPh sb="4" eb="6">
      <t>コウジ</t>
    </rPh>
    <phoneticPr fontId="2"/>
  </si>
  <si>
    <t>4　ｺﾝｸﾘｰﾄ工事</t>
    <rPh sb="8" eb="10">
      <t>コウジ</t>
    </rPh>
    <phoneticPr fontId="2"/>
  </si>
  <si>
    <t>小計</t>
    <rPh sb="0" eb="2">
      <t>ショウケイ</t>
    </rPh>
    <phoneticPr fontId="2"/>
  </si>
  <si>
    <t>3　地業工事</t>
    <rPh sb="2" eb="4">
      <t>チギョウ</t>
    </rPh>
    <rPh sb="4" eb="6">
      <t>コウジ</t>
    </rPh>
    <phoneticPr fontId="2"/>
  </si>
  <si>
    <t>㎡</t>
    <phoneticPr fontId="2"/>
  </si>
  <si>
    <t>㎡</t>
    <phoneticPr fontId="2"/>
  </si>
  <si>
    <t>墨出し</t>
    <rPh sb="0" eb="1">
      <t>スミ</t>
    </rPh>
    <rPh sb="1" eb="2">
      <t>ダ</t>
    </rPh>
    <phoneticPr fontId="2"/>
  </si>
  <si>
    <t>ヶ所</t>
    <rPh sb="1" eb="2">
      <t>ショ</t>
    </rPh>
    <phoneticPr fontId="2"/>
  </si>
  <si>
    <t>ｍ</t>
    <phoneticPr fontId="2"/>
  </si>
  <si>
    <t>本</t>
    <rPh sb="0" eb="1">
      <t>ホン</t>
    </rPh>
    <phoneticPr fontId="2"/>
  </si>
  <si>
    <t>ｍ3</t>
    <phoneticPr fontId="2"/>
  </si>
  <si>
    <t>水盛り・やり方</t>
    <rPh sb="0" eb="1">
      <t>ミズ</t>
    </rPh>
    <rPh sb="1" eb="2">
      <t>モリ</t>
    </rPh>
    <rPh sb="6" eb="7">
      <t>カタ</t>
    </rPh>
    <phoneticPr fontId="2"/>
  </si>
  <si>
    <t>ｍ3</t>
    <phoneticPr fontId="2"/>
  </si>
  <si>
    <t>小規模</t>
    <rPh sb="0" eb="3">
      <t>ショウキボ</t>
    </rPh>
    <phoneticPr fontId="2"/>
  </si>
  <si>
    <t>床付け</t>
    <rPh sb="0" eb="1">
      <t>ユカ</t>
    </rPh>
    <rPh sb="1" eb="2">
      <t>ツ</t>
    </rPh>
    <phoneticPr fontId="2"/>
  </si>
  <si>
    <t>鉄筋ｺﾝｸﾘｰﾄ</t>
    <rPh sb="0" eb="2">
      <t>テッキン</t>
    </rPh>
    <phoneticPr fontId="2"/>
  </si>
  <si>
    <t>打放し補修</t>
    <rPh sb="0" eb="1">
      <t>ウ</t>
    </rPh>
    <rPh sb="1" eb="2">
      <t>ハナ</t>
    </rPh>
    <rPh sb="3" eb="5">
      <t>ホシュウ</t>
    </rPh>
    <phoneticPr fontId="2"/>
  </si>
  <si>
    <t>朝日ｽﾁｰﾙ工業㈱　Ｗ＝1000</t>
    <rPh sb="0" eb="2">
      <t>アサヒ</t>
    </rPh>
    <rPh sb="6" eb="8">
      <t>コウギョウ</t>
    </rPh>
    <phoneticPr fontId="2"/>
  </si>
  <si>
    <t>同上組立費</t>
    <rPh sb="0" eb="2">
      <t>ドウジョウ</t>
    </rPh>
    <rPh sb="2" eb="3">
      <t>クミ</t>
    </rPh>
    <rPh sb="3" eb="4">
      <t>タ</t>
    </rPh>
    <rPh sb="4" eb="5">
      <t>ヒ</t>
    </rPh>
    <phoneticPr fontId="2"/>
  </si>
  <si>
    <t>ﾌｪﾝｽ支柱用ｽﾘｰﾌﾞ</t>
    <rPh sb="4" eb="6">
      <t>シチュウ</t>
    </rPh>
    <rPh sb="6" eb="7">
      <t>ヨウ</t>
    </rPh>
    <phoneticPr fontId="2"/>
  </si>
  <si>
    <t>フェンス新設</t>
    <rPh sb="4" eb="6">
      <t>シンセツ</t>
    </rPh>
    <phoneticPr fontId="2"/>
  </si>
  <si>
    <t>朝日ｽﾁｰﾙ工業㈱　金網ﾌｪﾝｽ</t>
    <rPh sb="0" eb="2">
      <t>アサヒ</t>
    </rPh>
    <rPh sb="6" eb="8">
      <t>コウギョウ</t>
    </rPh>
    <rPh sb="10" eb="12">
      <t>カナアミ</t>
    </rPh>
    <phoneticPr fontId="2"/>
  </si>
  <si>
    <t>ｍ</t>
    <phoneticPr fontId="2"/>
  </si>
  <si>
    <t>硬質ビニル電線管</t>
    <rPh sb="0" eb="2">
      <t>コウシツ</t>
    </rPh>
    <rPh sb="5" eb="8">
      <t>デンセンカン</t>
    </rPh>
    <phoneticPr fontId="2"/>
  </si>
  <si>
    <t>建て方用重機別</t>
    <rPh sb="0" eb="1">
      <t>タ</t>
    </rPh>
    <rPh sb="2" eb="3">
      <t>カタ</t>
    </rPh>
    <rPh sb="3" eb="4">
      <t>ヨウ</t>
    </rPh>
    <rPh sb="4" eb="6">
      <t>ジュウキ</t>
    </rPh>
    <rPh sb="6" eb="7">
      <t>ベツ</t>
    </rPh>
    <phoneticPr fontId="2"/>
  </si>
  <si>
    <t>日</t>
    <rPh sb="0" eb="1">
      <t>ニチ</t>
    </rPh>
    <phoneticPr fontId="2"/>
  </si>
  <si>
    <t>コンクリート試験費</t>
    <rPh sb="6" eb="8">
      <t>シケン</t>
    </rPh>
    <rPh sb="8" eb="9">
      <t>ヒ</t>
    </rPh>
    <phoneticPr fontId="2"/>
  </si>
  <si>
    <t>捨てｺﾝｸﾘｰﾄ</t>
    <rPh sb="0" eb="1">
      <t>ス</t>
    </rPh>
    <phoneticPr fontId="2"/>
  </si>
  <si>
    <t>同上　打設手間</t>
    <rPh sb="0" eb="2">
      <t>ドウジョウ</t>
    </rPh>
    <rPh sb="3" eb="4">
      <t>ダ</t>
    </rPh>
    <rPh sb="4" eb="5">
      <t>セツ</t>
    </rPh>
    <rPh sb="5" eb="7">
      <t>テマ</t>
    </rPh>
    <phoneticPr fontId="2"/>
  </si>
  <si>
    <t>捨コン型枠</t>
    <rPh sb="0" eb="1">
      <t>ス</t>
    </rPh>
    <rPh sb="3" eb="4">
      <t>カタ</t>
    </rPh>
    <rPh sb="4" eb="5">
      <t>ワク</t>
    </rPh>
    <phoneticPr fontId="2"/>
  </si>
  <si>
    <t>仮設敷き鉄板</t>
    <rPh sb="0" eb="2">
      <t>カセツ</t>
    </rPh>
    <rPh sb="2" eb="3">
      <t>シ</t>
    </rPh>
    <rPh sb="4" eb="6">
      <t>テッパン</t>
    </rPh>
    <phoneticPr fontId="2"/>
  </si>
  <si>
    <t>8　接地設備工事</t>
    <rPh sb="2" eb="4">
      <t>セッチ</t>
    </rPh>
    <rPh sb="4" eb="6">
      <t>セツビ</t>
    </rPh>
    <rPh sb="6" eb="8">
      <t>コウジ</t>
    </rPh>
    <phoneticPr fontId="2"/>
  </si>
  <si>
    <t xml:space="preserve">連結式設地棒     </t>
    <rPh sb="0" eb="2">
      <t>レンケツ</t>
    </rPh>
    <rPh sb="2" eb="3">
      <t>シキ</t>
    </rPh>
    <rPh sb="3" eb="4">
      <t>セツ</t>
    </rPh>
    <rPh sb="4" eb="5">
      <t>チ</t>
    </rPh>
    <rPh sb="5" eb="6">
      <t>ボウ</t>
    </rPh>
    <phoneticPr fontId="2"/>
  </si>
  <si>
    <t>人力</t>
    <rPh sb="0" eb="2">
      <t>ジンリキ</t>
    </rPh>
    <phoneticPr fontId="2"/>
  </si>
  <si>
    <t>8　接地設備</t>
    <rPh sb="2" eb="4">
      <t>セッチ</t>
    </rPh>
    <rPh sb="4" eb="6">
      <t>セツビ</t>
    </rPh>
    <phoneticPr fontId="2"/>
  </si>
  <si>
    <t>組</t>
    <rPh sb="0" eb="1">
      <t>クミ</t>
    </rPh>
    <phoneticPr fontId="2"/>
  </si>
  <si>
    <t>工事名</t>
    <rPh sb="0" eb="3">
      <t>コウジメイ</t>
    </rPh>
    <phoneticPr fontId="6"/>
  </si>
  <si>
    <t>設　計　内　訳　書</t>
    <rPh sb="0" eb="1">
      <t>セツ</t>
    </rPh>
    <rPh sb="2" eb="3">
      <t>ケイ</t>
    </rPh>
    <rPh sb="4" eb="5">
      <t>ナイ</t>
    </rPh>
    <rPh sb="6" eb="7">
      <t>ヤク</t>
    </rPh>
    <rPh sb="8" eb="9">
      <t>ショ</t>
    </rPh>
    <phoneticPr fontId="6"/>
  </si>
  <si>
    <t>工　事　仕　様</t>
    <phoneticPr fontId="6"/>
  </si>
  <si>
    <t>建築主体工事</t>
    <rPh sb="0" eb="2">
      <t>ケンチク</t>
    </rPh>
    <rPh sb="2" eb="4">
      <t>シュタイ</t>
    </rPh>
    <rPh sb="4" eb="6">
      <t>コウジ</t>
    </rPh>
    <phoneticPr fontId="8"/>
  </si>
  <si>
    <t>品質・形状・摘要</t>
    <phoneticPr fontId="2"/>
  </si>
  <si>
    <t>計</t>
    <rPh sb="0" eb="1">
      <t>ケイ</t>
    </rPh>
    <phoneticPr fontId="2"/>
  </si>
  <si>
    <t>異径鉄筋</t>
    <rPh sb="0" eb="2">
      <t>イケイ</t>
    </rPh>
    <rPh sb="2" eb="4">
      <t>テッキン</t>
    </rPh>
    <phoneticPr fontId="2"/>
  </si>
  <si>
    <t>ＳＤ295　Ｄ10</t>
    <phoneticPr fontId="2"/>
  </si>
  <si>
    <t>ＳＤ295　Ｄ13</t>
    <phoneticPr fontId="2"/>
  </si>
  <si>
    <t>台</t>
    <rPh sb="0" eb="1">
      <t>ダイ</t>
    </rPh>
    <phoneticPr fontId="2"/>
  </si>
  <si>
    <t>4ｔユニック</t>
    <phoneticPr fontId="8"/>
  </si>
  <si>
    <t>往復</t>
    <rPh sb="0" eb="2">
      <t>オウフク</t>
    </rPh>
    <phoneticPr fontId="8"/>
  </si>
  <si>
    <t>個</t>
    <rPh sb="0" eb="1">
      <t>コ</t>
    </rPh>
    <phoneticPr fontId="8"/>
  </si>
  <si>
    <t>仮設トイレ</t>
    <rPh sb="0" eb="2">
      <t>カセツ</t>
    </rPh>
    <phoneticPr fontId="8"/>
  </si>
  <si>
    <t>台</t>
    <rPh sb="0" eb="1">
      <t>ダイ</t>
    </rPh>
    <phoneticPr fontId="8"/>
  </si>
  <si>
    <t>仮設敷き鉄板　運搬費</t>
    <rPh sb="0" eb="2">
      <t>カセツ</t>
    </rPh>
    <rPh sb="2" eb="3">
      <t>シ</t>
    </rPh>
    <rPh sb="4" eb="6">
      <t>テッパン</t>
    </rPh>
    <rPh sb="7" eb="10">
      <t>ウンパンヒ</t>
    </rPh>
    <phoneticPr fontId="2"/>
  </si>
  <si>
    <t>運搬・設置・撤去・汲み取り費含む</t>
    <rPh sb="0" eb="2">
      <t>ウンパン</t>
    </rPh>
    <rPh sb="3" eb="5">
      <t>セッチ</t>
    </rPh>
    <rPh sb="6" eb="8">
      <t>テッキョ</t>
    </rPh>
    <rPh sb="9" eb="10">
      <t>ク</t>
    </rPh>
    <rPh sb="11" eb="12">
      <t>ト</t>
    </rPh>
    <rPh sb="13" eb="14">
      <t>ヒ</t>
    </rPh>
    <rPh sb="14" eb="15">
      <t>フク</t>
    </rPh>
    <phoneticPr fontId="8"/>
  </si>
  <si>
    <t>18-15-25</t>
    <phoneticPr fontId="2"/>
  </si>
  <si>
    <t>シュート式　小型車割増し含む</t>
    <rPh sb="4" eb="5">
      <t>シキ</t>
    </rPh>
    <rPh sb="6" eb="9">
      <t>コガタシャ</t>
    </rPh>
    <rPh sb="9" eb="11">
      <t>ワリマシ</t>
    </rPh>
    <rPh sb="12" eb="13">
      <t>フク</t>
    </rPh>
    <phoneticPr fontId="2"/>
  </si>
  <si>
    <t>21(+3Ｎ)-15-25　</t>
    <phoneticPr fontId="2"/>
  </si>
  <si>
    <t>圧縮強度試験（１週、４週）</t>
    <phoneticPr fontId="2"/>
  </si>
  <si>
    <t>鉄筋ｺﾝｸﾘｰﾄ養生</t>
    <rPh sb="0" eb="2">
      <t>テッキン</t>
    </rPh>
    <rPh sb="8" eb="10">
      <t>ヨウジョウ</t>
    </rPh>
    <phoneticPr fontId="2"/>
  </si>
  <si>
    <t>普通型枠</t>
    <rPh sb="0" eb="2">
      <t>フツウ</t>
    </rPh>
    <rPh sb="2" eb="3">
      <t>カタ</t>
    </rPh>
    <rPh sb="3" eb="4">
      <t>ワク</t>
    </rPh>
    <phoneticPr fontId="2"/>
  </si>
  <si>
    <t>20ｘ20</t>
    <phoneticPr fontId="2"/>
  </si>
  <si>
    <t>ﾎﾞｲﾄﾞφ100、Ｈ-300　材工共</t>
    <rPh sb="16" eb="17">
      <t>ザイ</t>
    </rPh>
    <phoneticPr fontId="2"/>
  </si>
  <si>
    <t>ﾎﾞｲﾄﾞφ100、Ｈ-350　材工共</t>
    <rPh sb="16" eb="17">
      <t>ザイ</t>
    </rPh>
    <phoneticPr fontId="2"/>
  </si>
  <si>
    <t>Ａ種、舗装床面</t>
    <rPh sb="1" eb="2">
      <t>シュ</t>
    </rPh>
    <rPh sb="3" eb="5">
      <t>ホソウ</t>
    </rPh>
    <rPh sb="5" eb="7">
      <t>ユカメン</t>
    </rPh>
    <phoneticPr fontId="2"/>
  </si>
  <si>
    <t>フェンス支柱隙間ﾓﾙﾀﾙ充填</t>
    <rPh sb="4" eb="6">
      <t>シチュウ</t>
    </rPh>
    <rPh sb="6" eb="8">
      <t>スキマ</t>
    </rPh>
    <rPh sb="12" eb="14">
      <t>ジュウテン</t>
    </rPh>
    <phoneticPr fontId="2"/>
  </si>
  <si>
    <t>目地</t>
    <rPh sb="0" eb="2">
      <t>メジ</t>
    </rPh>
    <phoneticPr fontId="2"/>
  </si>
  <si>
    <t>ｔ20</t>
    <phoneticPr fontId="2"/>
  </si>
  <si>
    <t>コンクリート柱</t>
    <rPh sb="6" eb="7">
      <t>ハシラ</t>
    </rPh>
    <phoneticPr fontId="2"/>
  </si>
  <si>
    <t>フェンス門扉新設</t>
    <rPh sb="4" eb="6">
      <t>モンピ</t>
    </rPh>
    <rPh sb="6" eb="8">
      <t>シンセツ</t>
    </rPh>
    <phoneticPr fontId="2"/>
  </si>
  <si>
    <t>片開き　ＰＣ-Ａ 1500</t>
    <rPh sb="0" eb="1">
      <t>カタ</t>
    </rPh>
    <rPh sb="1" eb="2">
      <t>ヒラ</t>
    </rPh>
    <phoneticPr fontId="2"/>
  </si>
  <si>
    <t>ＰＣ-Ａ　Ｈ1500</t>
    <phoneticPr fontId="2"/>
  </si>
  <si>
    <t>フェンス・門扉運搬費</t>
    <rPh sb="5" eb="7">
      <t>モンピ</t>
    </rPh>
    <rPh sb="7" eb="10">
      <t>ウンパンヒ</t>
    </rPh>
    <phoneticPr fontId="2"/>
  </si>
  <si>
    <t>4ｔユニック</t>
    <phoneticPr fontId="2"/>
  </si>
  <si>
    <t>ビニールフィルム</t>
    <phoneticPr fontId="2"/>
  </si>
  <si>
    <t>ｔ0.15</t>
    <phoneticPr fontId="2"/>
  </si>
  <si>
    <t>HIVE28  埋込</t>
    <rPh sb="8" eb="9">
      <t>マイ</t>
    </rPh>
    <rPh sb="9" eb="10">
      <t>コミ</t>
    </rPh>
    <phoneticPr fontId="2"/>
  </si>
  <si>
    <t>同上取り付けステンレスバンド</t>
    <rPh sb="0" eb="2">
      <t>ドウジョウ</t>
    </rPh>
    <rPh sb="2" eb="3">
      <t>ト</t>
    </rPh>
    <rPh sb="4" eb="5">
      <t>ツ</t>
    </rPh>
    <phoneticPr fontId="2"/>
  </si>
  <si>
    <t>アース線敷設</t>
    <rPh sb="3" eb="4">
      <t>セン</t>
    </rPh>
    <rPh sb="4" eb="6">
      <t>フセツ</t>
    </rPh>
    <phoneticPr fontId="2"/>
  </si>
  <si>
    <t>個所</t>
    <rPh sb="0" eb="2">
      <t>カショ</t>
    </rPh>
    <phoneticPr fontId="2"/>
  </si>
  <si>
    <t>接地抵抗値測定</t>
    <rPh sb="0" eb="2">
      <t>セッチ</t>
    </rPh>
    <rPh sb="2" eb="5">
      <t>テイコウチ</t>
    </rPh>
    <rPh sb="5" eb="7">
      <t>ソクテイ</t>
    </rPh>
    <phoneticPr fontId="2"/>
  </si>
  <si>
    <t>IV14sq　材工共、接続端子含む</t>
    <rPh sb="7" eb="8">
      <t>ザイ</t>
    </rPh>
    <rPh sb="8" eb="9">
      <t>コウ</t>
    </rPh>
    <rPh sb="9" eb="10">
      <t>トモ</t>
    </rPh>
    <rPh sb="11" eb="13">
      <t>セツゾク</t>
    </rPh>
    <rPh sb="13" eb="15">
      <t>タンシ</t>
    </rPh>
    <rPh sb="15" eb="16">
      <t>フク</t>
    </rPh>
    <phoneticPr fontId="2"/>
  </si>
  <si>
    <t>16ｔラフタークレーン</t>
    <phoneticPr fontId="2"/>
  </si>
  <si>
    <t>法規制申請</t>
    <rPh sb="0" eb="3">
      <t>ホウキセイ</t>
    </rPh>
    <rPh sb="3" eb="5">
      <t>シンセイ</t>
    </rPh>
    <phoneticPr fontId="8"/>
  </si>
  <si>
    <t>建設リサイクル法届出</t>
    <rPh sb="0" eb="2">
      <t>ケンセツ</t>
    </rPh>
    <rPh sb="7" eb="8">
      <t>ホウ</t>
    </rPh>
    <rPh sb="8" eb="10">
      <t>トドケデ</t>
    </rPh>
    <phoneticPr fontId="8"/>
  </si>
  <si>
    <t>式</t>
    <rPh sb="0" eb="1">
      <t>シキ</t>
    </rPh>
    <phoneticPr fontId="8"/>
  </si>
  <si>
    <t>詳細は別紙_設計図面のとおり</t>
    <phoneticPr fontId="6"/>
  </si>
  <si>
    <t>存置３ヶ月程度</t>
    <phoneticPr fontId="8"/>
  </si>
  <si>
    <t>土嚢積み</t>
    <rPh sb="0" eb="3">
      <t>ドノウツ</t>
    </rPh>
    <phoneticPr fontId="8"/>
  </si>
  <si>
    <t>（既設基礎解体）</t>
    <rPh sb="1" eb="3">
      <t>キセツ</t>
    </rPh>
    <rPh sb="3" eb="7">
      <t>キソカイタイ</t>
    </rPh>
    <phoneticPr fontId="2"/>
  </si>
  <si>
    <t>PP大型土嚢</t>
    <rPh sb="2" eb="4">
      <t>オオガタ</t>
    </rPh>
    <rPh sb="4" eb="6">
      <t>ドノウ</t>
    </rPh>
    <phoneticPr fontId="8"/>
  </si>
  <si>
    <t>設置・撤去含む</t>
    <rPh sb="0" eb="2">
      <t>セッチ</t>
    </rPh>
    <rPh sb="3" eb="5">
      <t>テッキョ</t>
    </rPh>
    <rPh sb="5" eb="6">
      <t>フク</t>
    </rPh>
    <phoneticPr fontId="8"/>
  </si>
  <si>
    <t>設営・撤去・損料含む</t>
    <rPh sb="0" eb="2">
      <t>セツエイ</t>
    </rPh>
    <rPh sb="3" eb="5">
      <t>テッキョ</t>
    </rPh>
    <rPh sb="6" eb="8">
      <t>ソンリョウ</t>
    </rPh>
    <rPh sb="8" eb="9">
      <t>フク</t>
    </rPh>
    <phoneticPr fontId="8"/>
  </si>
  <si>
    <t>コンクリート基礎解体</t>
    <rPh sb="6" eb="8">
      <t>キソ</t>
    </rPh>
    <rPh sb="8" eb="10">
      <t>カイタイ</t>
    </rPh>
    <phoneticPr fontId="2"/>
  </si>
  <si>
    <t>均しコンクリート解体</t>
    <rPh sb="0" eb="1">
      <t>ナラ</t>
    </rPh>
    <rPh sb="8" eb="10">
      <t>カイタイ</t>
    </rPh>
    <phoneticPr fontId="2"/>
  </si>
  <si>
    <t>鉄筋コンクリート</t>
    <rPh sb="0" eb="2">
      <t>テッキン</t>
    </rPh>
    <phoneticPr fontId="2"/>
  </si>
  <si>
    <t>無筋コンクリート</t>
    <rPh sb="0" eb="2">
      <t>ムキン</t>
    </rPh>
    <phoneticPr fontId="2"/>
  </si>
  <si>
    <t>フェンス撤去</t>
    <rPh sb="4" eb="6">
      <t>テッキョ</t>
    </rPh>
    <phoneticPr fontId="2"/>
  </si>
  <si>
    <t>フェンス門扉撤去</t>
    <rPh sb="4" eb="6">
      <t>モンピ</t>
    </rPh>
    <rPh sb="6" eb="8">
      <t>テッキョ</t>
    </rPh>
    <phoneticPr fontId="2"/>
  </si>
  <si>
    <t>H＝1500</t>
    <phoneticPr fontId="2"/>
  </si>
  <si>
    <t>箇所</t>
    <rPh sb="0" eb="2">
      <t>カショ</t>
    </rPh>
    <phoneticPr fontId="2"/>
  </si>
  <si>
    <t>処分費含む</t>
    <rPh sb="0" eb="3">
      <t>ショブンヒ</t>
    </rPh>
    <rPh sb="3" eb="4">
      <t>フク</t>
    </rPh>
    <phoneticPr fontId="2"/>
  </si>
  <si>
    <t>解体発生材　積込み</t>
    <rPh sb="0" eb="5">
      <t>カイタイハッセイザイ</t>
    </rPh>
    <rPh sb="6" eb="8">
      <t>ツミコ</t>
    </rPh>
    <phoneticPr fontId="2"/>
  </si>
  <si>
    <t>BH0.25</t>
    <phoneticPr fontId="2"/>
  </si>
  <si>
    <t>解体発生材　運搬</t>
    <rPh sb="0" eb="5">
      <t>カイタイハッセイザイ</t>
    </rPh>
    <rPh sb="6" eb="8">
      <t>ウンパン</t>
    </rPh>
    <phoneticPr fontId="2"/>
  </si>
  <si>
    <t>4ｔダンプ</t>
    <phoneticPr fontId="2"/>
  </si>
  <si>
    <t>コンクリートガラ処分費</t>
    <rPh sb="8" eb="11">
      <t>ショブンヒ</t>
    </rPh>
    <phoneticPr fontId="2"/>
  </si>
  <si>
    <t>リサイクル</t>
    <phoneticPr fontId="2"/>
  </si>
  <si>
    <t>ｔ</t>
    <phoneticPr fontId="2"/>
  </si>
  <si>
    <t>（基礎復旧）</t>
    <rPh sb="1" eb="3">
      <t>キソ</t>
    </rPh>
    <rPh sb="3" eb="5">
      <t>フッキュウ</t>
    </rPh>
    <phoneticPr fontId="2"/>
  </si>
  <si>
    <t>コンクリート柱建て起こし</t>
    <rPh sb="6" eb="7">
      <t>ハシラ</t>
    </rPh>
    <rPh sb="7" eb="8">
      <t>タ</t>
    </rPh>
    <rPh sb="9" eb="10">
      <t>オ</t>
    </rPh>
    <phoneticPr fontId="2"/>
  </si>
  <si>
    <t>建柱車使用</t>
    <rPh sb="0" eb="1">
      <t>ケン</t>
    </rPh>
    <rPh sb="1" eb="2">
      <t>ハシラ</t>
    </rPh>
    <rPh sb="2" eb="3">
      <t>クルマ</t>
    </rPh>
    <rPh sb="3" eb="5">
      <t>シヨウ</t>
    </rPh>
    <phoneticPr fontId="2"/>
  </si>
  <si>
    <t>埋戻し</t>
    <rPh sb="0" eb="2">
      <t>ウメモド</t>
    </rPh>
    <phoneticPr fontId="2"/>
  </si>
  <si>
    <t>真砂土埋戻し・水締め</t>
    <rPh sb="0" eb="3">
      <t>マサド</t>
    </rPh>
    <rPh sb="3" eb="5">
      <t>ウメモド</t>
    </rPh>
    <rPh sb="7" eb="9">
      <t>ミズシ</t>
    </rPh>
    <phoneticPr fontId="2"/>
  </si>
  <si>
    <t>購入土</t>
    <rPh sb="0" eb="2">
      <t>コウニュウ</t>
    </rPh>
    <rPh sb="2" eb="3">
      <t>ツチ</t>
    </rPh>
    <phoneticPr fontId="2"/>
  </si>
  <si>
    <t>60ｄ　（RC-40）</t>
    <phoneticPr fontId="2"/>
  </si>
  <si>
    <t>4ｔユニック　</t>
    <phoneticPr fontId="2"/>
  </si>
  <si>
    <t>（仮設柱設置工）</t>
    <rPh sb="1" eb="4">
      <t>カセツハシラ</t>
    </rPh>
    <rPh sb="4" eb="7">
      <t>セッチコウ</t>
    </rPh>
    <phoneticPr fontId="2"/>
  </si>
  <si>
    <t>CP9-19-3.5</t>
    <phoneticPr fontId="2"/>
  </si>
  <si>
    <t>6ｔユニック</t>
    <phoneticPr fontId="2"/>
  </si>
  <si>
    <t>建柱車</t>
    <rPh sb="0" eb="1">
      <t>ケン</t>
    </rPh>
    <rPh sb="1" eb="2">
      <t>ハシラ</t>
    </rPh>
    <rPh sb="2" eb="3">
      <t>クルマ</t>
    </rPh>
    <phoneticPr fontId="2"/>
  </si>
  <si>
    <t>（仮設柱撤去工）</t>
    <rPh sb="1" eb="4">
      <t>カセツハシラ</t>
    </rPh>
    <rPh sb="4" eb="7">
      <t>テッキョコウ</t>
    </rPh>
    <phoneticPr fontId="2"/>
  </si>
  <si>
    <t>コンクリート柱撤去</t>
    <rPh sb="6" eb="7">
      <t>ハシラ</t>
    </rPh>
    <rPh sb="7" eb="9">
      <t>テッキョ</t>
    </rPh>
    <phoneticPr fontId="2"/>
  </si>
  <si>
    <t>バックホウ</t>
    <phoneticPr fontId="2"/>
  </si>
  <si>
    <t>コンクリート柱積込み・運搬</t>
    <rPh sb="6" eb="7">
      <t>ハシラ</t>
    </rPh>
    <rPh sb="7" eb="9">
      <t>ツミコ</t>
    </rPh>
    <rPh sb="11" eb="13">
      <t>ウンパン</t>
    </rPh>
    <phoneticPr fontId="2"/>
  </si>
  <si>
    <t>（フェンス設置工）</t>
    <rPh sb="5" eb="8">
      <t>セッチコウ</t>
    </rPh>
    <phoneticPr fontId="2"/>
  </si>
  <si>
    <t>（復旧基礎部）</t>
    <rPh sb="1" eb="3">
      <t>フッキュウ</t>
    </rPh>
    <rPh sb="3" eb="5">
      <t>キソ</t>
    </rPh>
    <rPh sb="5" eb="6">
      <t>ブ</t>
    </rPh>
    <phoneticPr fontId="8"/>
  </si>
  <si>
    <t>（仮設柱部）</t>
    <rPh sb="1" eb="3">
      <t>カセツ</t>
    </rPh>
    <rPh sb="3" eb="4">
      <t>ハシラ</t>
    </rPh>
    <rPh sb="4" eb="5">
      <t>ブ</t>
    </rPh>
    <phoneticPr fontId="8"/>
  </si>
  <si>
    <t xml:space="preserve">連結式設地棒 撤去・処分  </t>
    <rPh sb="0" eb="2">
      <t>レンケツ</t>
    </rPh>
    <rPh sb="2" eb="3">
      <t>シキ</t>
    </rPh>
    <rPh sb="3" eb="4">
      <t>セツ</t>
    </rPh>
    <rPh sb="4" eb="5">
      <t>チ</t>
    </rPh>
    <rPh sb="5" eb="6">
      <t>ボウ</t>
    </rPh>
    <rPh sb="7" eb="9">
      <t>テッキョ</t>
    </rPh>
    <rPh sb="10" eb="12">
      <t>ショブン</t>
    </rPh>
    <phoneticPr fontId="2"/>
  </si>
  <si>
    <t>アース線撤去・処分</t>
    <rPh sb="3" eb="4">
      <t>セン</t>
    </rPh>
    <rPh sb="4" eb="6">
      <t>テッキョ</t>
    </rPh>
    <rPh sb="7" eb="9">
      <t>ショブン</t>
    </rPh>
    <phoneticPr fontId="2"/>
  </si>
  <si>
    <t>IV14sq</t>
    <phoneticPr fontId="2"/>
  </si>
  <si>
    <t>産業廃棄物処理費</t>
    <rPh sb="0" eb="5">
      <t>サンギョウハイキブツ</t>
    </rPh>
    <rPh sb="5" eb="8">
      <t>ショリヒ</t>
    </rPh>
    <phoneticPr fontId="8"/>
  </si>
  <si>
    <t>CP9-19-3.5 根枷・足場ボルト含む</t>
    <rPh sb="11" eb="13">
      <t>ネカセ</t>
    </rPh>
    <rPh sb="14" eb="16">
      <t>アシバ</t>
    </rPh>
    <rPh sb="19" eb="20">
      <t>フク</t>
    </rPh>
    <phoneticPr fontId="2"/>
  </si>
  <si>
    <t>コンクリート柱足元部</t>
    <rPh sb="6" eb="7">
      <t>ハシラ</t>
    </rPh>
    <rPh sb="7" eb="9">
      <t>アシモト</t>
    </rPh>
    <rPh sb="9" eb="10">
      <t>ブ</t>
    </rPh>
    <phoneticPr fontId="2"/>
  </si>
  <si>
    <t>基礎周辺整地</t>
    <phoneticPr fontId="2"/>
  </si>
  <si>
    <t>埋戻し・締固め</t>
    <rPh sb="0" eb="2">
      <t>ウメモド</t>
    </rPh>
    <rPh sb="4" eb="6">
      <t>シメカタ</t>
    </rPh>
    <phoneticPr fontId="2"/>
  </si>
  <si>
    <t>基礎下部</t>
    <rPh sb="0" eb="2">
      <t>キソ</t>
    </rPh>
    <rPh sb="2" eb="4">
      <t>カブ</t>
    </rPh>
    <phoneticPr fontId="2"/>
  </si>
  <si>
    <t>購入土埋戻し</t>
    <rPh sb="0" eb="2">
      <t>コウニュウ</t>
    </rPh>
    <rPh sb="2" eb="3">
      <t>ツチ</t>
    </rPh>
    <rPh sb="3" eb="5">
      <t>ウメモド</t>
    </rPh>
    <phoneticPr fontId="2"/>
  </si>
  <si>
    <t>接地極埋設標</t>
    <rPh sb="0" eb="2">
      <t>セッチ</t>
    </rPh>
    <rPh sb="2" eb="3">
      <t>キョク</t>
    </rPh>
    <rPh sb="3" eb="5">
      <t>マイセツ</t>
    </rPh>
    <rPh sb="5" eb="6">
      <t>ヒョウ</t>
    </rPh>
    <phoneticPr fontId="2"/>
  </si>
  <si>
    <t>材工共</t>
    <phoneticPr fontId="8"/>
  </si>
  <si>
    <t>重機回送費</t>
    <rPh sb="0" eb="2">
      <t>ジュウキ</t>
    </rPh>
    <rPh sb="2" eb="4">
      <t>カイソウ</t>
    </rPh>
    <rPh sb="4" eb="5">
      <t>ヒ</t>
    </rPh>
    <phoneticPr fontId="2"/>
  </si>
  <si>
    <t>往復</t>
    <rPh sb="0" eb="2">
      <t>オウフク</t>
    </rPh>
    <phoneticPr fontId="2"/>
  </si>
  <si>
    <t>BH0.25・油圧ブレーカー含む</t>
    <rPh sb="7" eb="9">
      <t>ユアツ</t>
    </rPh>
    <rPh sb="14" eb="15">
      <t>フク</t>
    </rPh>
    <phoneticPr fontId="2"/>
  </si>
  <si>
    <t>中型</t>
    <rPh sb="0" eb="2">
      <t>チュウガタ</t>
    </rPh>
    <phoneticPr fontId="2"/>
  </si>
  <si>
    <t>携帯電話等エリア整備事業　西二又局復旧工事</t>
    <rPh sb="0" eb="5">
      <t>ケイタイデンワトウ</t>
    </rPh>
    <rPh sb="8" eb="12">
      <t>セイビジギョウ</t>
    </rPh>
    <rPh sb="13" eb="16">
      <t>ニシフタマタ</t>
    </rPh>
    <rPh sb="16" eb="17">
      <t>キョク</t>
    </rPh>
    <rPh sb="17" eb="21">
      <t>フッキュウコウジ</t>
    </rPh>
    <phoneticPr fontId="6"/>
  </si>
  <si>
    <t>架空線防護</t>
    <rPh sb="0" eb="3">
      <t>カクウセン</t>
    </rPh>
    <rPh sb="3" eb="5">
      <t>ボウゴ</t>
    </rPh>
    <phoneticPr fontId="8"/>
  </si>
  <si>
    <t>仮設柱新設、仮設柱撤去</t>
    <rPh sb="0" eb="3">
      <t>カセツハシラ</t>
    </rPh>
    <rPh sb="3" eb="5">
      <t>シンセツ</t>
    </rPh>
    <rPh sb="6" eb="9">
      <t>カセツハシラ</t>
    </rPh>
    <rPh sb="9" eb="11">
      <t>テッキョ</t>
    </rPh>
    <phoneticPr fontId="8"/>
  </si>
  <si>
    <t>H＝1200、W＝1000</t>
    <phoneticPr fontId="2"/>
  </si>
  <si>
    <t>H＝1200</t>
    <phoneticPr fontId="2"/>
  </si>
  <si>
    <t>φ14×1500</t>
    <phoneticPr fontId="2"/>
  </si>
  <si>
    <t>1500ｘ3000　16枚　</t>
    <rPh sb="12" eb="13">
      <t>マイ</t>
    </rPh>
    <phoneticPr fontId="2"/>
  </si>
  <si>
    <t>敷設4・撤去4</t>
    <rPh sb="0" eb="2">
      <t>フセツ</t>
    </rPh>
    <rPh sb="4" eb="6">
      <t>テッキョ</t>
    </rPh>
    <phoneticPr fontId="8"/>
  </si>
  <si>
    <t>スロープ高さ調整 H250～600</t>
    <rPh sb="4" eb="5">
      <t>タカ</t>
    </rPh>
    <rPh sb="6" eb="8">
      <t>チョウセイ</t>
    </rPh>
    <phoneticPr fontId="8"/>
  </si>
  <si>
    <t>鉄板ずれ止め溶接</t>
    <rPh sb="0" eb="2">
      <t>テッパン</t>
    </rPh>
    <rPh sb="4" eb="5">
      <t>ド</t>
    </rPh>
    <rPh sb="6" eb="8">
      <t>ヨウセツ</t>
    </rPh>
    <phoneticPr fontId="8"/>
  </si>
  <si>
    <t>スロープ部</t>
    <rPh sb="4" eb="5">
      <t>ブ</t>
    </rPh>
    <phoneticPr fontId="8"/>
  </si>
  <si>
    <t>箇所</t>
    <rPh sb="0" eb="2">
      <t>カショ</t>
    </rPh>
    <phoneticPr fontId="8"/>
  </si>
  <si>
    <t>L=15ｍ　1条</t>
    <rPh sb="7" eb="8">
      <t>ジョウ</t>
    </rPh>
    <phoneticPr fontId="8"/>
  </si>
  <si>
    <t>審査</t>
    <rPh sb="0" eb="2">
      <t>シンサ</t>
    </rPh>
    <phoneticPr fontId="14"/>
  </si>
  <si>
    <t>設計者</t>
    <rPh sb="0" eb="2">
      <t>セッケイ</t>
    </rPh>
    <rPh sb="2" eb="3">
      <t>シャ</t>
    </rPh>
    <phoneticPr fontId="14"/>
  </si>
  <si>
    <t>令和8年度</t>
    <rPh sb="0" eb="2">
      <t>レイワ</t>
    </rPh>
    <rPh sb="3" eb="5">
      <t>ネンド</t>
    </rPh>
    <phoneticPr fontId="14"/>
  </si>
  <si>
    <t>工事実施設計書</t>
    <rPh sb="0" eb="2">
      <t>コウジ</t>
    </rPh>
    <rPh sb="2" eb="4">
      <t>ジッシ</t>
    </rPh>
    <rPh sb="4" eb="6">
      <t>セッケイ</t>
    </rPh>
    <rPh sb="6" eb="7">
      <t>ショ</t>
    </rPh>
    <phoneticPr fontId="14"/>
  </si>
  <si>
    <t>選択</t>
    <rPh sb="0" eb="2">
      <t>センタク</t>
    </rPh>
    <phoneticPr fontId="14"/>
  </si>
  <si>
    <t>工事実施（第○回変更）設計書</t>
    <rPh sb="0" eb="2">
      <t>コウジ</t>
    </rPh>
    <rPh sb="2" eb="4">
      <t>ジッシ</t>
    </rPh>
    <rPh sb="5" eb="6">
      <t>ダイ</t>
    </rPh>
    <rPh sb="7" eb="8">
      <t>カイ</t>
    </rPh>
    <rPh sb="8" eb="10">
      <t>ヘンコウ</t>
    </rPh>
    <rPh sb="11" eb="13">
      <t>セッケイ</t>
    </rPh>
    <rPh sb="13" eb="14">
      <t>ショ</t>
    </rPh>
    <phoneticPr fontId="14"/>
  </si>
  <si>
    <t>工事名</t>
    <rPh sb="0" eb="3">
      <t>コウジメイ</t>
    </rPh>
    <phoneticPr fontId="14"/>
  </si>
  <si>
    <t>入力</t>
    <rPh sb="0" eb="2">
      <t>ニュウリョク</t>
    </rPh>
    <phoneticPr fontId="14"/>
  </si>
  <si>
    <t>工事場所</t>
    <rPh sb="0" eb="2">
      <t>コウジ</t>
    </rPh>
    <rPh sb="2" eb="4">
      <t>バショ</t>
    </rPh>
    <phoneticPr fontId="14"/>
  </si>
  <si>
    <t>工事概要</t>
    <rPh sb="0" eb="2">
      <t>コウジ</t>
    </rPh>
    <rPh sb="2" eb="4">
      <t>ガイヨウ</t>
    </rPh>
    <phoneticPr fontId="14"/>
  </si>
  <si>
    <t>工事区分</t>
    <rPh sb="0" eb="2">
      <t>コウジ</t>
    </rPh>
    <rPh sb="2" eb="4">
      <t>クブン</t>
    </rPh>
    <phoneticPr fontId="14"/>
  </si>
  <si>
    <t>土木一式工事</t>
    <rPh sb="0" eb="4">
      <t>ドボクイッシキ</t>
    </rPh>
    <rPh sb="4" eb="6">
      <t>コウジ</t>
    </rPh>
    <phoneticPr fontId="14"/>
  </si>
  <si>
    <t>完成期限</t>
    <rPh sb="0" eb="2">
      <t>カンセイ</t>
    </rPh>
    <rPh sb="2" eb="4">
      <t>キゲン</t>
    </rPh>
    <phoneticPr fontId="14"/>
  </si>
  <si>
    <t>工事仕様</t>
    <rPh sb="0" eb="2">
      <t>コウジ</t>
    </rPh>
    <rPh sb="2" eb="4">
      <t>シヨウ</t>
    </rPh>
    <phoneticPr fontId="14"/>
  </si>
  <si>
    <t>本工事は、仕様書、図面及び設計内訳書並びに「石川県土木工事共通仕様書」により施工すること。</t>
    <rPh sb="0" eb="3">
      <t>ホンコウジ</t>
    </rPh>
    <rPh sb="5" eb="8">
      <t>シヨウショ</t>
    </rPh>
    <rPh sb="9" eb="11">
      <t>ズメン</t>
    </rPh>
    <rPh sb="11" eb="12">
      <t>オヨ</t>
    </rPh>
    <rPh sb="13" eb="15">
      <t>セッケイ</t>
    </rPh>
    <rPh sb="15" eb="18">
      <t>ウチワケショ</t>
    </rPh>
    <rPh sb="18" eb="19">
      <t>ナラ</t>
    </rPh>
    <rPh sb="22" eb="25">
      <t>イシカワケン</t>
    </rPh>
    <rPh sb="25" eb="27">
      <t>ドボク</t>
    </rPh>
    <rPh sb="27" eb="29">
      <t>コウジ</t>
    </rPh>
    <rPh sb="29" eb="31">
      <t>キョウツウ</t>
    </rPh>
    <rPh sb="31" eb="34">
      <t>シヨウショ</t>
    </rPh>
    <rPh sb="38" eb="40">
      <t>セコウ</t>
    </rPh>
    <phoneticPr fontId="14"/>
  </si>
  <si>
    <t>特記事項</t>
    <rPh sb="0" eb="2">
      <t>トッキ</t>
    </rPh>
    <rPh sb="2" eb="4">
      <t>ジコウ</t>
    </rPh>
    <phoneticPr fontId="14"/>
  </si>
  <si>
    <t>設計内訳書</t>
    <rPh sb="0" eb="1">
      <t>セツ</t>
    </rPh>
    <rPh sb="1" eb="2">
      <t>ケイ</t>
    </rPh>
    <rPh sb="2" eb="3">
      <t>ウチ</t>
    </rPh>
    <rPh sb="3" eb="4">
      <t>ヤク</t>
    </rPh>
    <rPh sb="4" eb="5">
      <t>ショ</t>
    </rPh>
    <phoneticPr fontId="14"/>
  </si>
  <si>
    <t>工事費額</t>
    <rPh sb="0" eb="3">
      <t>コウジヒ</t>
    </rPh>
    <rPh sb="3" eb="4">
      <t>ガク</t>
    </rPh>
    <phoneticPr fontId="14"/>
  </si>
  <si>
    <t>名称</t>
    <rPh sb="0" eb="1">
      <t>メイ</t>
    </rPh>
    <rPh sb="1" eb="2">
      <t>ショウ</t>
    </rPh>
    <phoneticPr fontId="14"/>
  </si>
  <si>
    <t>摘要</t>
    <rPh sb="0" eb="1">
      <t>チャク</t>
    </rPh>
    <rPh sb="1" eb="2">
      <t>ヨウ</t>
    </rPh>
    <phoneticPr fontId="14"/>
  </si>
  <si>
    <t>数量</t>
    <rPh sb="0" eb="1">
      <t>カズ</t>
    </rPh>
    <rPh sb="1" eb="2">
      <t>リョウ</t>
    </rPh>
    <phoneticPr fontId="14"/>
  </si>
  <si>
    <t>単位</t>
    <rPh sb="0" eb="2">
      <t>タンイ</t>
    </rPh>
    <phoneticPr fontId="14"/>
  </si>
  <si>
    <t>単価</t>
    <rPh sb="0" eb="1">
      <t>タン</t>
    </rPh>
    <rPh sb="1" eb="2">
      <t>アタイ</t>
    </rPh>
    <phoneticPr fontId="14"/>
  </si>
  <si>
    <t>金額</t>
    <rPh sb="0" eb="1">
      <t>キン</t>
    </rPh>
    <rPh sb="1" eb="2">
      <t>ガク</t>
    </rPh>
    <phoneticPr fontId="14"/>
  </si>
  <si>
    <t>出来高</t>
    <rPh sb="0" eb="1">
      <t>デ</t>
    </rPh>
    <rPh sb="1" eb="2">
      <t>キ</t>
    </rPh>
    <rPh sb="2" eb="3">
      <t>タカ</t>
    </rPh>
    <phoneticPr fontId="14"/>
  </si>
  <si>
    <t>備考</t>
    <rPh sb="0" eb="1">
      <t>ビ</t>
    </rPh>
    <rPh sb="1" eb="2">
      <t>コウ</t>
    </rPh>
    <phoneticPr fontId="14"/>
  </si>
  <si>
    <t>A</t>
    <phoneticPr fontId="14"/>
  </si>
  <si>
    <t>直接工事費</t>
    <phoneticPr fontId="14"/>
  </si>
  <si>
    <t>a</t>
    <phoneticPr fontId="14"/>
  </si>
  <si>
    <t>建築直接工事費</t>
    <rPh sb="0" eb="2">
      <t>ケンチク</t>
    </rPh>
    <rPh sb="2" eb="4">
      <t>チョクセツ</t>
    </rPh>
    <rPh sb="4" eb="7">
      <t>コウジヒ</t>
    </rPh>
    <phoneticPr fontId="14"/>
  </si>
  <si>
    <t>式</t>
    <rPh sb="0" eb="1">
      <t>シキ</t>
    </rPh>
    <phoneticPr fontId="14"/>
  </si>
  <si>
    <t>直接工事費計</t>
    <rPh sb="0" eb="1">
      <t>チョク</t>
    </rPh>
    <rPh sb="1" eb="2">
      <t>セッ</t>
    </rPh>
    <rPh sb="2" eb="3">
      <t>コウ</t>
    </rPh>
    <rPh sb="3" eb="4">
      <t>コト</t>
    </rPh>
    <rPh sb="4" eb="5">
      <t>ヒ</t>
    </rPh>
    <rPh sb="5" eb="6">
      <t>ケイ</t>
    </rPh>
    <phoneticPr fontId="14"/>
  </si>
  <si>
    <t>B</t>
    <phoneticPr fontId="14"/>
  </si>
  <si>
    <t>共通仮設費</t>
    <rPh sb="0" eb="1">
      <t>トモ</t>
    </rPh>
    <rPh sb="1" eb="2">
      <t>ツウ</t>
    </rPh>
    <rPh sb="2" eb="3">
      <t>カリ</t>
    </rPh>
    <rPh sb="3" eb="4">
      <t>セツ</t>
    </rPh>
    <rPh sb="4" eb="5">
      <t>ヒ</t>
    </rPh>
    <phoneticPr fontId="14"/>
  </si>
  <si>
    <t>安全管理費含む</t>
    <rPh sb="0" eb="2">
      <t>アンゼン</t>
    </rPh>
    <rPh sb="2" eb="5">
      <t>カンリヒ</t>
    </rPh>
    <rPh sb="5" eb="6">
      <t>フク</t>
    </rPh>
    <phoneticPr fontId="14"/>
  </si>
  <si>
    <t>指定仮設費（積上）</t>
    <phoneticPr fontId="14"/>
  </si>
  <si>
    <t>純工事費計</t>
    <rPh sb="0" eb="1">
      <t>ジュン</t>
    </rPh>
    <rPh sb="1" eb="2">
      <t>コウ</t>
    </rPh>
    <rPh sb="2" eb="3">
      <t>コト</t>
    </rPh>
    <rPh sb="3" eb="4">
      <t>ヒ</t>
    </rPh>
    <rPh sb="4" eb="5">
      <t>ケイ</t>
    </rPh>
    <phoneticPr fontId="14"/>
  </si>
  <si>
    <t>C</t>
    <phoneticPr fontId="14"/>
  </si>
  <si>
    <t>諸経費</t>
    <rPh sb="0" eb="3">
      <t>ショケイヒ</t>
    </rPh>
    <phoneticPr fontId="14"/>
  </si>
  <si>
    <t>(1)現場管理費</t>
    <rPh sb="3" eb="5">
      <t>ゲンバ</t>
    </rPh>
    <rPh sb="5" eb="8">
      <t>カンリヒ</t>
    </rPh>
    <phoneticPr fontId="14"/>
  </si>
  <si>
    <t>工事原価計</t>
    <rPh sb="0" eb="1">
      <t>コウ</t>
    </rPh>
    <rPh sb="1" eb="2">
      <t>コト</t>
    </rPh>
    <rPh sb="2" eb="3">
      <t>ハラ</t>
    </rPh>
    <rPh sb="3" eb="4">
      <t>アタイ</t>
    </rPh>
    <rPh sb="4" eb="5">
      <t>ケイ</t>
    </rPh>
    <phoneticPr fontId="14"/>
  </si>
  <si>
    <t>(2)一般管理費</t>
    <rPh sb="3" eb="5">
      <t>イッパン</t>
    </rPh>
    <rPh sb="5" eb="8">
      <t>カンリヒ</t>
    </rPh>
    <phoneticPr fontId="14"/>
  </si>
  <si>
    <t/>
  </si>
  <si>
    <t>D</t>
    <phoneticPr fontId="14"/>
  </si>
  <si>
    <t>工事価格計</t>
    <rPh sb="0" eb="1">
      <t>コウ</t>
    </rPh>
    <rPh sb="1" eb="2">
      <t>コト</t>
    </rPh>
    <rPh sb="2" eb="4">
      <t>カカク</t>
    </rPh>
    <rPh sb="4" eb="5">
      <t>ケイ</t>
    </rPh>
    <phoneticPr fontId="14"/>
  </si>
  <si>
    <t>消費税相当額</t>
    <rPh sb="0" eb="3">
      <t>ショウヒゼイ</t>
    </rPh>
    <rPh sb="3" eb="6">
      <t>ソウトウガク</t>
    </rPh>
    <phoneticPr fontId="14"/>
  </si>
  <si>
    <t>総計(工事費)</t>
    <phoneticPr fontId="14"/>
  </si>
  <si>
    <t>携帯電話等エリア整備事業　西二又局復旧工事</t>
    <rPh sb="13" eb="16">
      <t>ニシフタマタ</t>
    </rPh>
    <phoneticPr fontId="14"/>
  </si>
  <si>
    <t>出来高</t>
    <phoneticPr fontId="2"/>
  </si>
  <si>
    <t>数量</t>
    <phoneticPr fontId="14"/>
  </si>
  <si>
    <t>金額</t>
    <phoneticPr fontId="14"/>
  </si>
  <si>
    <t>単価</t>
    <phoneticPr fontId="14"/>
  </si>
  <si>
    <t>備考</t>
    <phoneticPr fontId="14"/>
  </si>
  <si>
    <t>計</t>
  </si>
  <si>
    <t>【建築本体工事】</t>
    <rPh sb="1" eb="3">
      <t>ケンチク</t>
    </rPh>
    <rPh sb="3" eb="5">
      <t>ホンタイ</t>
    </rPh>
    <rPh sb="5" eb="7">
      <t>コウジ</t>
    </rPh>
    <phoneticPr fontId="2"/>
  </si>
  <si>
    <t>【建築主体工事】</t>
    <rPh sb="1" eb="3">
      <t>ケンチク</t>
    </rPh>
    <rPh sb="3" eb="5">
      <t>シュタイ</t>
    </rPh>
    <rPh sb="5" eb="7">
      <t>コウジ</t>
    </rPh>
    <phoneticPr fontId="2"/>
  </si>
  <si>
    <t>【指定仮設費】</t>
    <rPh sb="1" eb="3">
      <t>シテイ</t>
    </rPh>
    <rPh sb="3" eb="5">
      <t>カセツ</t>
    </rPh>
    <rPh sb="5" eb="6">
      <t>ヒ</t>
    </rPh>
    <phoneticPr fontId="2"/>
  </si>
  <si>
    <t>携帯電話等エリア整備事業　西二又局復旧工事</t>
    <rPh sb="0" eb="2">
      <t>ケイタイ</t>
    </rPh>
    <rPh sb="2" eb="4">
      <t>デンワ</t>
    </rPh>
    <rPh sb="4" eb="5">
      <t>トウ</t>
    </rPh>
    <rPh sb="8" eb="10">
      <t>セイビ</t>
    </rPh>
    <rPh sb="10" eb="12">
      <t>ジギョウ</t>
    </rPh>
    <rPh sb="13" eb="16">
      <t>ニシフタマタ</t>
    </rPh>
    <rPh sb="16" eb="17">
      <t>キョク</t>
    </rPh>
    <rPh sb="17" eb="19">
      <t>フッキュウ</t>
    </rPh>
    <rPh sb="19" eb="21">
      <t>コウジ</t>
    </rPh>
    <phoneticPr fontId="14"/>
  </si>
  <si>
    <t>　本工事は、既設の移動通信用基地局（サービスキャリア：NTTドコモ）が、令和6年能登半島地震により傾いたため、その復旧工事を行うもの。
・既設基地局の近くに仮設のコンクリート柱を設置【本工事】
・既設基地局アンテナ/無線装置類を仮設柱へ一時移設【別途・電気通信工事】
・既設基地局のコンクリート基礎を解体し、コンクリート柱だけの状態とした
　後、重機を使用しコンクリート柱の建て起こしを行う【本工事】
・コンクリート柱の建て起こし後、コンクリート基礎/ネットフェンスを復旧
　（新設）【本工事】
・仮設柱からアンテナ/無線装置類をもとのコンクリート柱へ移設（復旧）
　【別途・電気通信工事】
・アンテナ/無線装置類がなくなった仮設のコンクリート柱を撤去/廃棄する
　【本工事】
※別途工事の電気通信工事業者と施工日程の調整を要する</t>
    <rPh sb="364" eb="365">
      <t>ヨウ</t>
    </rPh>
    <phoneticPr fontId="14"/>
  </si>
  <si>
    <t>輪島市西二又町　地内</t>
    <rPh sb="0" eb="3">
      <t>ワジマシ</t>
    </rPh>
    <rPh sb="3" eb="4">
      <t>ニシ</t>
    </rPh>
    <rPh sb="4" eb="6">
      <t>フタマタ</t>
    </rPh>
    <rPh sb="6" eb="7">
      <t>マチ</t>
    </rPh>
    <rPh sb="8" eb="10">
      <t>ジナイ</t>
    </rPh>
    <phoneticPr fontId="14"/>
  </si>
  <si>
    <t xml:space="preserve">
いしかわ週休2日工事の対象
発注方式【発注者指定型（現場開所）】</t>
    <rPh sb="5" eb="7">
      <t>シュウキュウ</t>
    </rPh>
    <rPh sb="8" eb="9">
      <t>ニチ</t>
    </rPh>
    <rPh sb="9" eb="11">
      <t>コウジ</t>
    </rPh>
    <rPh sb="12" eb="14">
      <t>タイショウ</t>
    </rPh>
    <rPh sb="15" eb="19">
      <t>ハッチュウホウシキ</t>
    </rPh>
    <rPh sb="20" eb="23">
      <t>ハッチュウシャ</t>
    </rPh>
    <rPh sb="23" eb="26">
      <t>シテイガタ</t>
    </rPh>
    <rPh sb="27" eb="31">
      <t>ゲンバカイショ</t>
    </rPh>
    <phoneticPr fontId="14"/>
  </si>
  <si>
    <t>一金　　　　　　　　　　円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</si>
</sst>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76" formatCode="#,##0.0;[Red]\-#,##0.0"/>
    <numFmt numFmtId="177" formatCode="#,###"/>
    <numFmt numFmtId="178" formatCode="#,###;&quot;▲&quot;#,###"/>
    <numFmt numFmtId="179" formatCode="#,##0.0;&quot;▲ &quot;#,##0.0"/>
    <numFmt numFmtId="180" formatCode="0.0_ "/>
    <numFmt numFmtId="181" formatCode="0.00_ "/>
    <numFmt numFmtId="182" formatCode="#,##0_);[Red]\(#,##0\)"/>
    <numFmt numFmtId="183" formatCode="0_);[Red]\(0\)"/>
    <numFmt numFmtId="184" formatCode="0.00_);[Red]\(0.00\)"/>
    <numFmt numFmtId="185" formatCode="[$]ggge&quot;年&quot;m&quot;月&quot;d&quot;日&quot;;@" x16r2:formatCode16="[$-ja-JP-x-gannen]ggge&quot;年&quot;m&quot;月&quot;d&quot;日&quot;;@"/>
    <numFmt numFmtId="186" formatCode="0.00&quot;％以内&quot;"/>
  </numFmts>
  <fonts count="29">
    <font>
      <sz val="10"/>
      <name val="FG平成明朝体W3"/>
      <family val="1"/>
    </font>
    <font>
      <sz val="11"/>
      <name val="FG丸ｺﾞｼｯｸ体Ca-L"/>
      <family val="3"/>
    </font>
    <font>
      <sz val="6"/>
      <name val="ＭＳ Ｐ明朝"/>
      <family val="1"/>
    </font>
    <font>
      <sz val="11"/>
      <name val="明朝"/>
      <family val="1"/>
    </font>
    <font>
      <sz val="11"/>
      <name val="ＭＳ Ｐゴシック"/>
      <family val="3"/>
    </font>
    <font>
      <sz val="9"/>
      <name val="ＭＳ 明朝"/>
      <family val="1"/>
    </font>
    <font>
      <sz val="6"/>
      <name val="ＭＳ Ｐゴシック"/>
      <family val="3"/>
    </font>
    <font>
      <sz val="10"/>
      <name val="明朝"/>
      <family val="1"/>
    </font>
    <font>
      <sz val="6"/>
      <name val="FG平成明朝体W3"/>
      <family val="1"/>
    </font>
    <font>
      <sz val="18"/>
      <name val="ＭＳ Ｐゴシック"/>
      <family val="3"/>
    </font>
    <font>
      <sz val="22"/>
      <name val="ＭＳ Ｐゴシック"/>
      <family val="3"/>
    </font>
    <font>
      <sz val="24"/>
      <name val="ＭＳ Ｐゴシック"/>
      <family val="3"/>
    </font>
    <font>
      <sz val="20"/>
      <name val="ＭＳ Ｐゴシック"/>
      <family val="3"/>
    </font>
    <font>
      <sz val="12"/>
      <name val="ＭＳ Ｐゴシック"/>
      <family val="3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明朝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3" fillId="0" borderId="0"/>
    <xf numFmtId="0" fontId="15" fillId="0" borderId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223">
    <xf numFmtId="0" fontId="0" fillId="0" borderId="0" xfId="0">
      <alignment vertical="center"/>
    </xf>
    <xf numFmtId="0" fontId="4" fillId="0" borderId="14" xfId="3" applyBorder="1"/>
    <xf numFmtId="0" fontId="4" fillId="0" borderId="15" xfId="3" applyBorder="1"/>
    <xf numFmtId="0" fontId="4" fillId="0" borderId="6" xfId="3" applyBorder="1"/>
    <xf numFmtId="0" fontId="4" fillId="0" borderId="0" xfId="3"/>
    <xf numFmtId="0" fontId="4" fillId="0" borderId="7" xfId="3" applyBorder="1"/>
    <xf numFmtId="181" fontId="4" fillId="0" borderId="0" xfId="3" applyNumberFormat="1"/>
    <xf numFmtId="180" fontId="4" fillId="0" borderId="0" xfId="3" applyNumberFormat="1"/>
    <xf numFmtId="0" fontId="4" fillId="0" borderId="16" xfId="3" applyBorder="1"/>
    <xf numFmtId="0" fontId="4" fillId="0" borderId="12" xfId="3" applyBorder="1"/>
    <xf numFmtId="0" fontId="4" fillId="0" borderId="13" xfId="3" applyBorder="1" applyAlignment="1">
      <alignment horizontal="right" vertical="center"/>
    </xf>
    <xf numFmtId="0" fontId="4" fillId="0" borderId="15" xfId="3" applyBorder="1" applyAlignment="1">
      <alignment horizontal="center"/>
    </xf>
    <xf numFmtId="0" fontId="4" fillId="0" borderId="17" xfId="3" applyBorder="1" applyAlignment="1">
      <alignment horizontal="center"/>
    </xf>
    <xf numFmtId="0" fontId="12" fillId="0" borderId="6" xfId="5" applyFont="1" applyBorder="1" applyAlignment="1">
      <alignment vertical="center"/>
    </xf>
    <xf numFmtId="0" fontId="12" fillId="0" borderId="0" xfId="5" applyFont="1" applyAlignment="1">
      <alignment vertical="center"/>
    </xf>
    <xf numFmtId="0" fontId="12" fillId="0" borderId="7" xfId="5" applyFont="1" applyBorder="1" applyAlignment="1">
      <alignment vertical="center"/>
    </xf>
    <xf numFmtId="0" fontId="17" fillId="0" borderId="0" xfId="7" applyFont="1">
      <alignment vertical="center"/>
    </xf>
    <xf numFmtId="0" fontId="17" fillId="0" borderId="0" xfId="7" applyFont="1" applyAlignment="1">
      <alignment horizontal="justify" vertical="center" wrapText="1"/>
    </xf>
    <xf numFmtId="0" fontId="20" fillId="0" borderId="5" xfId="8" applyFont="1" applyBorder="1"/>
    <xf numFmtId="0" fontId="20" fillId="0" borderId="10" xfId="8" applyFont="1" applyBorder="1"/>
    <xf numFmtId="0" fontId="20" fillId="0" borderId="23" xfId="8" applyFont="1" applyBorder="1"/>
    <xf numFmtId="0" fontId="21" fillId="0" borderId="0" xfId="8" applyFont="1"/>
    <xf numFmtId="0" fontId="21" fillId="0" borderId="11" xfId="8" applyFont="1" applyBorder="1"/>
    <xf numFmtId="0" fontId="21" fillId="0" borderId="18" xfId="8" applyFont="1" applyBorder="1"/>
    <xf numFmtId="0" fontId="24" fillId="0" borderId="11" xfId="8" applyFont="1" applyBorder="1"/>
    <xf numFmtId="0" fontId="24" fillId="0" borderId="0" xfId="8" applyFont="1"/>
    <xf numFmtId="0" fontId="24" fillId="0" borderId="18" xfId="8" applyFont="1" applyBorder="1"/>
    <xf numFmtId="0" fontId="19" fillId="0" borderId="0" xfId="8" applyAlignment="1">
      <alignment vertical="top" wrapText="1"/>
    </xf>
    <xf numFmtId="0" fontId="24" fillId="0" borderId="0" xfId="8" applyFont="1" applyAlignment="1">
      <alignment horizontal="left" vertical="top" wrapText="1"/>
    </xf>
    <xf numFmtId="0" fontId="24" fillId="0" borderId="18" xfId="8" applyFont="1" applyBorder="1" applyAlignment="1">
      <alignment horizontal="left" vertical="top" wrapText="1"/>
    </xf>
    <xf numFmtId="0" fontId="24" fillId="0" borderId="24" xfId="8" applyFont="1" applyBorder="1"/>
    <xf numFmtId="0" fontId="24" fillId="0" borderId="20" xfId="8" applyFont="1" applyBorder="1"/>
    <xf numFmtId="0" fontId="24" fillId="0" borderId="19" xfId="8" applyFont="1" applyBorder="1"/>
    <xf numFmtId="0" fontId="24" fillId="0" borderId="29" xfId="8" applyFont="1" applyBorder="1" applyAlignment="1">
      <alignment horizontal="center" vertical="center"/>
    </xf>
    <xf numFmtId="0" fontId="24" fillId="0" borderId="31" xfId="8" applyFont="1" applyBorder="1" applyAlignment="1">
      <alignment horizontal="center" vertical="center"/>
    </xf>
    <xf numFmtId="0" fontId="24" fillId="0" borderId="5" xfId="8" applyFont="1" applyBorder="1"/>
    <xf numFmtId="0" fontId="24" fillId="0" borderId="32" xfId="8" applyFont="1" applyBorder="1"/>
    <xf numFmtId="0" fontId="24" fillId="0" borderId="33" xfId="8" applyFont="1" applyBorder="1"/>
    <xf numFmtId="38" fontId="24" fillId="0" borderId="33" xfId="9" applyFont="1" applyBorder="1"/>
    <xf numFmtId="0" fontId="24" fillId="0" borderId="33" xfId="8" applyFont="1" applyBorder="1" applyAlignment="1">
      <alignment horizontal="center"/>
    </xf>
    <xf numFmtId="38" fontId="25" fillId="0" borderId="33" xfId="9" applyFont="1" applyBorder="1" applyAlignment="1"/>
    <xf numFmtId="40" fontId="24" fillId="0" borderId="33" xfId="9" applyNumberFormat="1" applyFont="1" applyBorder="1"/>
    <xf numFmtId="38" fontId="24" fillId="0" borderId="33" xfId="9" applyFont="1" applyBorder="1" applyAlignment="1"/>
    <xf numFmtId="0" fontId="24" fillId="0" borderId="34" xfId="8" applyFont="1" applyBorder="1" applyAlignment="1">
      <alignment shrinkToFit="1"/>
    </xf>
    <xf numFmtId="0" fontId="24" fillId="0" borderId="24" xfId="8" applyFont="1" applyBorder="1" applyAlignment="1">
      <alignment horizontal="center"/>
    </xf>
    <xf numFmtId="0" fontId="24" fillId="0" borderId="35" xfId="8" applyFont="1" applyBorder="1" applyAlignment="1">
      <alignment horizontal="left"/>
    </xf>
    <xf numFmtId="0" fontId="24" fillId="0" borderId="36" xfId="8" applyFont="1" applyBorder="1"/>
    <xf numFmtId="38" fontId="24" fillId="0" borderId="36" xfId="9" applyFont="1" applyBorder="1"/>
    <xf numFmtId="0" fontId="24" fillId="0" borderId="36" xfId="8" applyFont="1" applyBorder="1" applyAlignment="1">
      <alignment horizontal="center"/>
    </xf>
    <xf numFmtId="41" fontId="24" fillId="0" borderId="36" xfId="9" applyNumberFormat="1" applyFont="1" applyBorder="1" applyAlignment="1"/>
    <xf numFmtId="40" fontId="24" fillId="0" borderId="36" xfId="9" applyNumberFormat="1" applyFont="1" applyBorder="1"/>
    <xf numFmtId="38" fontId="24" fillId="0" borderId="36" xfId="9" applyFont="1" applyBorder="1" applyAlignment="1"/>
    <xf numFmtId="186" fontId="24" fillId="0" borderId="37" xfId="8" applyNumberFormat="1" applyFont="1" applyBorder="1" applyAlignment="1">
      <alignment horizontal="left"/>
    </xf>
    <xf numFmtId="0" fontId="24" fillId="0" borderId="11" xfId="8" applyFont="1" applyBorder="1" applyAlignment="1">
      <alignment horizontal="center"/>
    </xf>
    <xf numFmtId="0" fontId="24" fillId="0" borderId="8" xfId="8" applyFont="1" applyBorder="1" applyAlignment="1">
      <alignment horizontal="left"/>
    </xf>
    <xf numFmtId="0" fontId="24" fillId="0" borderId="31" xfId="8" applyFont="1" applyBorder="1"/>
    <xf numFmtId="38" fontId="24" fillId="0" borderId="31" xfId="9" applyFont="1" applyBorder="1"/>
    <xf numFmtId="0" fontId="24" fillId="0" borderId="31" xfId="8" applyFont="1" applyBorder="1" applyAlignment="1">
      <alignment horizontal="center"/>
    </xf>
    <xf numFmtId="41" fontId="24" fillId="0" borderId="31" xfId="9" applyNumberFormat="1" applyFont="1" applyBorder="1" applyAlignment="1"/>
    <xf numFmtId="40" fontId="24" fillId="0" borderId="31" xfId="9" applyNumberFormat="1" applyFont="1" applyBorder="1"/>
    <xf numFmtId="38" fontId="24" fillId="0" borderId="31" xfId="9" applyFont="1" applyBorder="1" applyAlignment="1"/>
    <xf numFmtId="186" fontId="24" fillId="0" borderId="38" xfId="8" applyNumberFormat="1" applyFont="1" applyBorder="1" applyAlignment="1">
      <alignment horizontal="left"/>
    </xf>
    <xf numFmtId="0" fontId="5" fillId="0" borderId="0" xfId="6" applyFont="1" applyAlignment="1">
      <alignment horizontal="left" shrinkToFit="1"/>
    </xf>
    <xf numFmtId="0" fontId="5" fillId="0" borderId="0" xfId="6" applyFont="1" applyAlignment="1">
      <alignment shrinkToFit="1"/>
    </xf>
    <xf numFmtId="0" fontId="5" fillId="0" borderId="0" xfId="6" applyFont="1"/>
    <xf numFmtId="184" fontId="5" fillId="0" borderId="0" xfId="2" applyNumberFormat="1" applyFont="1" applyFill="1" applyAlignment="1" applyProtection="1"/>
    <xf numFmtId="183" fontId="5" fillId="0" borderId="0" xfId="6" applyNumberFormat="1" applyFont="1"/>
    <xf numFmtId="0" fontId="5" fillId="0" borderId="0" xfId="6" applyFont="1" applyAlignment="1">
      <alignment horizontal="right"/>
    </xf>
    <xf numFmtId="0" fontId="26" fillId="0" borderId="1" xfId="6" applyFont="1" applyBorder="1" applyAlignment="1">
      <alignment horizontal="center" vertical="center"/>
    </xf>
    <xf numFmtId="0" fontId="26" fillId="0" borderId="2" xfId="0" applyFont="1" applyBorder="1" applyAlignment="1">
      <alignment horizontal="left" shrinkToFit="1"/>
    </xf>
    <xf numFmtId="0" fontId="26" fillId="0" borderId="2" xfId="0" applyFont="1" applyBorder="1" applyAlignment="1">
      <alignment horizontal="center"/>
    </xf>
    <xf numFmtId="184" fontId="26" fillId="0" borderId="2" xfId="2" applyNumberFormat="1" applyFont="1" applyFill="1" applyBorder="1" applyAlignment="1" applyProtection="1">
      <alignment horizontal="right"/>
    </xf>
    <xf numFmtId="183" fontId="26" fillId="0" borderId="2" xfId="2" applyNumberFormat="1" applyFont="1" applyFill="1" applyBorder="1" applyAlignment="1" applyProtection="1">
      <alignment horizontal="right"/>
      <protection locked="0"/>
    </xf>
    <xf numFmtId="179" fontId="26" fillId="0" borderId="2" xfId="2" applyNumberFormat="1" applyFont="1" applyFill="1" applyBorder="1" applyAlignment="1" applyProtection="1">
      <alignment horizontal="right"/>
    </xf>
    <xf numFmtId="177" fontId="26" fillId="0" borderId="2" xfId="2" applyNumberFormat="1" applyFont="1" applyFill="1" applyBorder="1" applyAlignment="1" applyProtection="1">
      <alignment horizontal="right"/>
    </xf>
    <xf numFmtId="0" fontId="26" fillId="0" borderId="2" xfId="2" applyNumberFormat="1" applyFont="1" applyFill="1" applyBorder="1" applyAlignment="1" applyProtection="1">
      <alignment horizontal="left"/>
    </xf>
    <xf numFmtId="0" fontId="26" fillId="0" borderId="0" xfId="0" applyFont="1">
      <alignment vertical="center"/>
    </xf>
    <xf numFmtId="0" fontId="27" fillId="0" borderId="3" xfId="0" applyFont="1" applyBorder="1" applyAlignment="1">
      <alignment horizontal="left" shrinkToFit="1"/>
    </xf>
    <xf numFmtId="0" fontId="26" fillId="0" borderId="3" xfId="0" applyFont="1" applyBorder="1" applyAlignment="1">
      <alignment horizontal="left" shrinkToFit="1"/>
    </xf>
    <xf numFmtId="0" fontId="26" fillId="0" borderId="3" xfId="0" applyFont="1" applyBorder="1" applyAlignment="1">
      <alignment horizontal="center"/>
    </xf>
    <xf numFmtId="184" fontId="26" fillId="0" borderId="3" xfId="2" applyNumberFormat="1" applyFont="1" applyFill="1" applyBorder="1" applyAlignment="1" applyProtection="1">
      <alignment horizontal="right"/>
    </xf>
    <xf numFmtId="183" fontId="26" fillId="0" borderId="3" xfId="2" applyNumberFormat="1" applyFont="1" applyFill="1" applyBorder="1" applyAlignment="1" applyProtection="1">
      <alignment horizontal="right"/>
      <protection locked="0"/>
    </xf>
    <xf numFmtId="179" fontId="26" fillId="0" borderId="3" xfId="2" applyNumberFormat="1" applyFont="1" applyFill="1" applyBorder="1" applyAlignment="1" applyProtection="1">
      <alignment horizontal="right"/>
    </xf>
    <xf numFmtId="177" fontId="26" fillId="0" borderId="3" xfId="2" applyNumberFormat="1" applyFont="1" applyFill="1" applyBorder="1" applyAlignment="1" applyProtection="1">
      <alignment horizontal="right"/>
    </xf>
    <xf numFmtId="0" fontId="26" fillId="0" borderId="3" xfId="2" applyNumberFormat="1" applyFont="1" applyFill="1" applyBorder="1" applyAlignment="1" applyProtection="1">
      <alignment horizontal="left"/>
    </xf>
    <xf numFmtId="0" fontId="26" fillId="0" borderId="5" xfId="0" applyFont="1" applyBorder="1" applyAlignment="1">
      <alignment horizontal="left" shrinkToFit="1"/>
    </xf>
    <xf numFmtId="0" fontId="26" fillId="0" borderId="3" xfId="0" applyFont="1" applyBorder="1" applyAlignment="1">
      <alignment horizontal="center" shrinkToFit="1"/>
    </xf>
    <xf numFmtId="0" fontId="26" fillId="0" borderId="2" xfId="0" applyFont="1" applyBorder="1" applyAlignment="1">
      <alignment vertical="center" shrinkToFit="1"/>
    </xf>
    <xf numFmtId="182" fontId="26" fillId="0" borderId="2" xfId="2" applyNumberFormat="1" applyFont="1" applyFill="1" applyBorder="1" applyAlignment="1" applyProtection="1">
      <alignment horizontal="right"/>
      <protection locked="0"/>
    </xf>
    <xf numFmtId="182" fontId="26" fillId="0" borderId="3" xfId="2" applyNumberFormat="1" applyFont="1" applyFill="1" applyBorder="1" applyAlignment="1" applyProtection="1">
      <alignment horizontal="right"/>
      <protection locked="0"/>
    </xf>
    <xf numFmtId="0" fontId="26" fillId="0" borderId="3" xfId="6" applyFont="1" applyBorder="1" applyAlignment="1">
      <alignment horizontal="left" shrinkToFit="1"/>
    </xf>
    <xf numFmtId="0" fontId="26" fillId="0" borderId="2" xfId="6" applyFont="1" applyBorder="1" applyAlignment="1">
      <alignment horizontal="left" shrinkToFit="1"/>
    </xf>
    <xf numFmtId="0" fontId="26" fillId="0" borderId="3" xfId="2" applyNumberFormat="1" applyFont="1" applyFill="1" applyBorder="1" applyAlignment="1" applyProtection="1">
      <alignment horizontal="left" shrinkToFit="1"/>
    </xf>
    <xf numFmtId="0" fontId="26" fillId="0" borderId="3" xfId="6" applyFont="1" applyBorder="1" applyAlignment="1">
      <alignment horizontal="center" shrinkToFit="1"/>
    </xf>
    <xf numFmtId="0" fontId="26" fillId="0" borderId="0" xfId="6" applyFont="1" applyAlignment="1">
      <alignment horizontal="left" shrinkToFit="1"/>
    </xf>
    <xf numFmtId="0" fontId="26" fillId="0" borderId="0" xfId="6" applyFont="1" applyAlignment="1">
      <alignment shrinkToFit="1"/>
    </xf>
    <xf numFmtId="0" fontId="26" fillId="0" borderId="0" xfId="6" applyFont="1"/>
    <xf numFmtId="184" fontId="26" fillId="0" borderId="0" xfId="2" applyNumberFormat="1" applyFont="1" applyFill="1" applyAlignment="1" applyProtection="1"/>
    <xf numFmtId="183" fontId="26" fillId="0" borderId="0" xfId="6" applyNumberFormat="1" applyFont="1"/>
    <xf numFmtId="0" fontId="5" fillId="0" borderId="0" xfId="6" applyFont="1" applyAlignment="1">
      <alignment horizontal="right" shrinkToFit="1"/>
    </xf>
    <xf numFmtId="0" fontId="26" fillId="0" borderId="2" xfId="2" applyNumberFormat="1" applyFont="1" applyFill="1" applyBorder="1" applyAlignment="1" applyProtection="1">
      <alignment horizontal="left" shrinkToFit="1"/>
    </xf>
    <xf numFmtId="182" fontId="5" fillId="0" borderId="0" xfId="6" applyNumberFormat="1" applyFont="1"/>
    <xf numFmtId="0" fontId="5" fillId="0" borderId="1" xfId="6" applyFont="1" applyBorder="1" applyAlignment="1">
      <alignment horizontal="center" vertical="center"/>
    </xf>
    <xf numFmtId="0" fontId="5" fillId="0" borderId="2" xfId="0" applyFont="1" applyBorder="1" applyAlignment="1">
      <alignment horizontal="left" shrinkToFit="1"/>
    </xf>
    <xf numFmtId="0" fontId="5" fillId="0" borderId="2" xfId="0" applyFont="1" applyBorder="1" applyAlignment="1">
      <alignment horizontal="center"/>
    </xf>
    <xf numFmtId="184" fontId="5" fillId="0" borderId="2" xfId="2" applyNumberFormat="1" applyFont="1" applyFill="1" applyBorder="1" applyAlignment="1" applyProtection="1">
      <alignment horizontal="right"/>
    </xf>
    <xf numFmtId="182" fontId="5" fillId="0" borderId="2" xfId="2" applyNumberFormat="1" applyFont="1" applyFill="1" applyBorder="1" applyAlignment="1" applyProtection="1">
      <alignment horizontal="right"/>
      <protection locked="0"/>
    </xf>
    <xf numFmtId="179" fontId="5" fillId="0" borderId="2" xfId="2" applyNumberFormat="1" applyFont="1" applyFill="1" applyBorder="1" applyAlignment="1" applyProtection="1">
      <alignment horizontal="right"/>
    </xf>
    <xf numFmtId="177" fontId="5" fillId="0" borderId="2" xfId="2" applyNumberFormat="1" applyFont="1" applyFill="1" applyBorder="1" applyAlignment="1" applyProtection="1">
      <alignment horizontal="right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left" shrinkToFit="1"/>
    </xf>
    <xf numFmtId="0" fontId="5" fillId="0" borderId="3" xfId="0" applyFont="1" applyBorder="1" applyAlignment="1">
      <alignment horizontal="center"/>
    </xf>
    <xf numFmtId="184" fontId="5" fillId="0" borderId="3" xfId="2" applyNumberFormat="1" applyFont="1" applyFill="1" applyBorder="1" applyAlignment="1" applyProtection="1">
      <alignment horizontal="right"/>
    </xf>
    <xf numFmtId="182" fontId="5" fillId="0" borderId="3" xfId="2" applyNumberFormat="1" applyFont="1" applyFill="1" applyBorder="1" applyAlignment="1" applyProtection="1">
      <alignment horizontal="right"/>
      <protection locked="0"/>
    </xf>
    <xf numFmtId="179" fontId="5" fillId="0" borderId="3" xfId="2" applyNumberFormat="1" applyFont="1" applyFill="1" applyBorder="1" applyAlignment="1" applyProtection="1">
      <alignment horizontal="right"/>
    </xf>
    <xf numFmtId="177" fontId="5" fillId="0" borderId="3" xfId="2" applyNumberFormat="1" applyFont="1" applyFill="1" applyBorder="1" applyAlignment="1" applyProtection="1">
      <alignment horizontal="right"/>
    </xf>
    <xf numFmtId="0" fontId="5" fillId="0" borderId="5" xfId="0" applyFont="1" applyBorder="1" applyAlignment="1">
      <alignment horizontal="left" shrinkToFit="1"/>
    </xf>
    <xf numFmtId="0" fontId="5" fillId="0" borderId="3" xfId="0" applyFont="1" applyBorder="1" applyAlignment="1">
      <alignment horizontal="center" shrinkToFit="1"/>
    </xf>
    <xf numFmtId="0" fontId="5" fillId="0" borderId="2" xfId="0" applyFont="1" applyBorder="1" applyAlignment="1">
      <alignment vertical="center" shrinkToFit="1"/>
    </xf>
    <xf numFmtId="0" fontId="5" fillId="0" borderId="3" xfId="6" applyFont="1" applyBorder="1" applyAlignment="1">
      <alignment horizontal="left" shrinkToFit="1"/>
    </xf>
    <xf numFmtId="0" fontId="5" fillId="0" borderId="2" xfId="6" applyFont="1" applyBorder="1" applyAlignment="1">
      <alignment horizontal="left" shrinkToFit="1"/>
    </xf>
    <xf numFmtId="0" fontId="5" fillId="0" borderId="3" xfId="6" applyFont="1" applyBorder="1" applyAlignment="1">
      <alignment horizontal="center" shrinkToFit="1"/>
    </xf>
    <xf numFmtId="0" fontId="5" fillId="0" borderId="4" xfId="0" applyFont="1" applyBorder="1" applyAlignment="1">
      <alignment horizontal="left" shrinkToFit="1"/>
    </xf>
    <xf numFmtId="0" fontId="5" fillId="0" borderId="4" xfId="0" applyFont="1" applyBorder="1" applyAlignment="1">
      <alignment horizontal="center"/>
    </xf>
    <xf numFmtId="184" fontId="5" fillId="0" borderId="4" xfId="2" applyNumberFormat="1" applyFont="1" applyFill="1" applyBorder="1" applyAlignment="1" applyProtection="1">
      <alignment horizontal="right"/>
    </xf>
    <xf numFmtId="182" fontId="5" fillId="0" borderId="4" xfId="2" applyNumberFormat="1" applyFont="1" applyFill="1" applyBorder="1" applyAlignment="1" applyProtection="1">
      <alignment horizontal="right"/>
      <protection locked="0"/>
    </xf>
    <xf numFmtId="179" fontId="5" fillId="0" borderId="4" xfId="2" applyNumberFormat="1" applyFont="1" applyFill="1" applyBorder="1" applyAlignment="1" applyProtection="1">
      <alignment horizontal="right"/>
    </xf>
    <xf numFmtId="177" fontId="5" fillId="0" borderId="4" xfId="2" applyNumberFormat="1" applyFont="1" applyFill="1" applyBorder="1" applyAlignment="1" applyProtection="1">
      <alignment horizontal="right"/>
    </xf>
    <xf numFmtId="0" fontId="5" fillId="0" borderId="5" xfId="6" applyFont="1" applyBorder="1" applyAlignment="1">
      <alignment horizontal="left" shrinkToFit="1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left" shrinkToFit="1"/>
    </xf>
    <xf numFmtId="0" fontId="28" fillId="0" borderId="2" xfId="4" applyFont="1" applyBorder="1" applyAlignment="1">
      <alignment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/>
    </xf>
    <xf numFmtId="176" fontId="5" fillId="0" borderId="0" xfId="2" applyNumberFormat="1" applyFont="1" applyFill="1" applyBorder="1" applyAlignment="1" applyProtection="1">
      <alignment horizontal="right"/>
    </xf>
    <xf numFmtId="177" fontId="5" fillId="0" borderId="0" xfId="2" applyNumberFormat="1" applyFont="1" applyFill="1" applyBorder="1" applyAlignment="1" applyProtection="1">
      <alignment horizontal="right"/>
    </xf>
    <xf numFmtId="178" fontId="5" fillId="0" borderId="0" xfId="2" applyNumberFormat="1" applyFont="1" applyFill="1" applyBorder="1" applyAlignment="1" applyProtection="1">
      <alignment horizontal="right"/>
    </xf>
    <xf numFmtId="179" fontId="5" fillId="0" borderId="0" xfId="2" applyNumberFormat="1" applyFont="1" applyFill="1" applyBorder="1" applyAlignment="1" applyProtection="1">
      <alignment horizontal="right"/>
    </xf>
    <xf numFmtId="0" fontId="5" fillId="0" borderId="0" xfId="2" applyNumberFormat="1" applyFont="1" applyFill="1" applyBorder="1" applyAlignment="1" applyProtection="1">
      <alignment horizontal="left"/>
    </xf>
    <xf numFmtId="49" fontId="5" fillId="0" borderId="0" xfId="2" applyNumberFormat="1" applyFont="1" applyFill="1" applyBorder="1" applyAlignment="1" applyProtection="1"/>
    <xf numFmtId="177" fontId="5" fillId="0" borderId="0" xfId="2" applyNumberFormat="1" applyFont="1" applyFill="1" applyBorder="1" applyAlignment="1" applyProtection="1"/>
    <xf numFmtId="177" fontId="5" fillId="0" borderId="0" xfId="2" applyNumberFormat="1" applyFont="1" applyFill="1" applyBorder="1" applyAlignment="1" applyProtection="1">
      <alignment shrinkToFit="1"/>
    </xf>
    <xf numFmtId="2" fontId="5" fillId="0" borderId="0" xfId="1" applyNumberFormat="1" applyFont="1" applyFill="1" applyBorder="1" applyAlignment="1" applyProtection="1"/>
    <xf numFmtId="177" fontId="5" fillId="0" borderId="0" xfId="0" applyNumberFormat="1" applyFont="1" applyAlignment="1"/>
    <xf numFmtId="0" fontId="5" fillId="0" borderId="2" xfId="2" applyNumberFormat="1" applyFont="1" applyFill="1" applyBorder="1" applyAlignment="1" applyProtection="1">
      <alignment horizontal="left" shrinkToFit="1"/>
    </xf>
    <xf numFmtId="0" fontId="5" fillId="0" borderId="3" xfId="2" applyNumberFormat="1" applyFont="1" applyFill="1" applyBorder="1" applyAlignment="1" applyProtection="1">
      <alignment horizontal="left" shrinkToFit="1"/>
    </xf>
    <xf numFmtId="0" fontId="5" fillId="0" borderId="4" xfId="2" applyNumberFormat="1" applyFont="1" applyFill="1" applyBorder="1" applyAlignment="1" applyProtection="1">
      <alignment horizontal="left" shrinkToFit="1"/>
    </xf>
    <xf numFmtId="0" fontId="26" fillId="0" borderId="3" xfId="0" applyFont="1" applyBorder="1" applyAlignment="1">
      <alignment vertical="center" shrinkToFit="1"/>
    </xf>
    <xf numFmtId="0" fontId="26" fillId="0" borderId="1" xfId="6" applyFont="1" applyBorder="1" applyAlignment="1">
      <alignment horizontal="center" vertical="center" shrinkToFit="1"/>
    </xf>
    <xf numFmtId="184" fontId="5" fillId="0" borderId="0" xfId="2" applyNumberFormat="1" applyFont="1" applyFill="1" applyAlignment="1" applyProtection="1">
      <alignment shrinkToFit="1"/>
    </xf>
    <xf numFmtId="182" fontId="5" fillId="0" borderId="0" xfId="6" applyNumberFormat="1" applyFont="1" applyAlignment="1">
      <alignment shrinkToFit="1"/>
    </xf>
    <xf numFmtId="184" fontId="26" fillId="0" borderId="2" xfId="2" applyNumberFormat="1" applyFont="1" applyFill="1" applyBorder="1" applyAlignment="1" applyProtection="1">
      <alignment horizontal="right" shrinkToFit="1"/>
    </xf>
    <xf numFmtId="0" fontId="26" fillId="0" borderId="2" xfId="0" applyFont="1" applyBorder="1" applyAlignment="1">
      <alignment horizontal="center" shrinkToFit="1"/>
    </xf>
    <xf numFmtId="182" fontId="26" fillId="0" borderId="2" xfId="2" applyNumberFormat="1" applyFont="1" applyFill="1" applyBorder="1" applyAlignment="1" applyProtection="1">
      <alignment horizontal="right" shrinkToFit="1"/>
      <protection locked="0"/>
    </xf>
    <xf numFmtId="179" fontId="26" fillId="0" borderId="2" xfId="2" applyNumberFormat="1" applyFont="1" applyFill="1" applyBorder="1" applyAlignment="1" applyProtection="1">
      <alignment horizontal="right" shrinkToFit="1"/>
    </xf>
    <xf numFmtId="177" fontId="26" fillId="0" borderId="2" xfId="2" applyNumberFormat="1" applyFont="1" applyFill="1" applyBorder="1" applyAlignment="1" applyProtection="1">
      <alignment horizontal="right" shrinkToFit="1"/>
    </xf>
    <xf numFmtId="0" fontId="26" fillId="0" borderId="0" xfId="0" applyFont="1" applyAlignment="1">
      <alignment vertical="center" shrinkToFit="1"/>
    </xf>
    <xf numFmtId="184" fontId="26" fillId="0" borderId="3" xfId="2" applyNumberFormat="1" applyFont="1" applyFill="1" applyBorder="1" applyAlignment="1" applyProtection="1">
      <alignment horizontal="right" shrinkToFit="1"/>
    </xf>
    <xf numFmtId="182" fontId="26" fillId="0" borderId="3" xfId="2" applyNumberFormat="1" applyFont="1" applyFill="1" applyBorder="1" applyAlignment="1" applyProtection="1">
      <alignment horizontal="right" shrinkToFit="1"/>
      <protection locked="0"/>
    </xf>
    <xf numFmtId="179" fontId="26" fillId="0" borderId="3" xfId="2" applyNumberFormat="1" applyFont="1" applyFill="1" applyBorder="1" applyAlignment="1" applyProtection="1">
      <alignment horizontal="right" shrinkToFit="1"/>
    </xf>
    <xf numFmtId="177" fontId="26" fillId="0" borderId="3" xfId="2" applyNumberFormat="1" applyFont="1" applyFill="1" applyBorder="1" applyAlignment="1" applyProtection="1">
      <alignment horizontal="right" shrinkToFit="1"/>
    </xf>
    <xf numFmtId="184" fontId="26" fillId="0" borderId="0" xfId="2" applyNumberFormat="1" applyFont="1" applyFill="1" applyAlignment="1" applyProtection="1">
      <alignment shrinkToFit="1"/>
    </xf>
    <xf numFmtId="182" fontId="26" fillId="0" borderId="0" xfId="6" applyNumberFormat="1" applyFont="1" applyAlignment="1">
      <alignment shrinkToFit="1"/>
    </xf>
    <xf numFmtId="0" fontId="17" fillId="0" borderId="1" xfId="7" applyFont="1" applyBorder="1" applyAlignment="1">
      <alignment horizontal="left" vertical="center" indent="1"/>
    </xf>
    <xf numFmtId="0" fontId="17" fillId="0" borderId="1" xfId="7" applyFont="1" applyBorder="1" applyAlignment="1">
      <alignment horizontal="left" vertical="top" wrapText="1" indent="1"/>
    </xf>
    <xf numFmtId="0" fontId="17" fillId="0" borderId="1" xfId="7" applyFont="1" applyBorder="1" applyAlignment="1">
      <alignment horizontal="left" vertical="center" wrapText="1" indent="1"/>
    </xf>
    <xf numFmtId="185" fontId="17" fillId="0" borderId="1" xfId="7" applyNumberFormat="1" applyFont="1" applyBorder="1" applyAlignment="1">
      <alignment horizontal="left" vertical="center" wrapText="1" indent="1"/>
    </xf>
    <xf numFmtId="0" fontId="17" fillId="0" borderId="0" xfId="7" applyFont="1" applyAlignment="1">
      <alignment horizontal="justify" vertical="center" wrapText="1"/>
    </xf>
    <xf numFmtId="0" fontId="17" fillId="0" borderId="0" xfId="7" applyFont="1">
      <alignment vertical="center"/>
    </xf>
    <xf numFmtId="0" fontId="18" fillId="0" borderId="1" xfId="7" applyFont="1" applyBorder="1" applyAlignment="1">
      <alignment horizontal="center" vertical="center"/>
    </xf>
    <xf numFmtId="0" fontId="17" fillId="0" borderId="9" xfId="7" applyFont="1" applyBorder="1" applyAlignment="1">
      <alignment horizontal="justify" vertical="center" wrapText="1"/>
    </xf>
    <xf numFmtId="0" fontId="17" fillId="0" borderId="22" xfId="7" applyFont="1" applyBorder="1" applyAlignment="1">
      <alignment horizontal="justify" vertical="center" wrapText="1"/>
    </xf>
    <xf numFmtId="0" fontId="17" fillId="0" borderId="21" xfId="7" applyFont="1" applyBorder="1" applyAlignment="1">
      <alignment horizontal="justify" vertical="center" wrapText="1"/>
    </xf>
    <xf numFmtId="0" fontId="16" fillId="0" borderId="1" xfId="7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20" fillId="0" borderId="0" xfId="8" applyFont="1" applyAlignment="1">
      <alignment horizontal="left" vertical="center" wrapText="1"/>
    </xf>
    <xf numFmtId="0" fontId="20" fillId="0" borderId="18" xfId="8" applyFont="1" applyBorder="1" applyAlignment="1">
      <alignment horizontal="left" vertical="center" wrapText="1"/>
    </xf>
    <xf numFmtId="0" fontId="24" fillId="0" borderId="25" xfId="8" applyFont="1" applyBorder="1" applyAlignment="1">
      <alignment horizontal="center" vertical="center"/>
    </xf>
    <xf numFmtId="0" fontId="24" fillId="0" borderId="26" xfId="8" applyFont="1" applyBorder="1" applyAlignment="1">
      <alignment horizontal="center" vertical="center"/>
    </xf>
    <xf numFmtId="0" fontId="24" fillId="0" borderId="28" xfId="8" applyFont="1" applyBorder="1" applyAlignment="1">
      <alignment horizontal="center" vertical="center"/>
    </xf>
    <xf numFmtId="0" fontId="24" fillId="0" borderId="29" xfId="8" applyFont="1" applyBorder="1" applyAlignment="1">
      <alignment horizontal="center" vertical="center"/>
    </xf>
    <xf numFmtId="0" fontId="24" fillId="0" borderId="27" xfId="8" applyFont="1" applyBorder="1" applyAlignment="1">
      <alignment horizontal="center" vertical="center"/>
    </xf>
    <xf numFmtId="0" fontId="24" fillId="0" borderId="30" xfId="8" applyFont="1" applyBorder="1" applyAlignment="1">
      <alignment horizontal="center" vertical="center"/>
    </xf>
    <xf numFmtId="0" fontId="20" fillId="0" borderId="10" xfId="8" applyFont="1" applyBorder="1" applyAlignment="1">
      <alignment horizontal="center"/>
    </xf>
    <xf numFmtId="0" fontId="22" fillId="0" borderId="0" xfId="8" applyFont="1" applyAlignment="1">
      <alignment horizontal="left" vertical="center"/>
    </xf>
    <xf numFmtId="37" fontId="23" fillId="0" borderId="0" xfId="8" applyNumberFormat="1" applyFont="1" applyAlignment="1">
      <alignment horizontal="right" vertical="center"/>
    </xf>
    <xf numFmtId="0" fontId="23" fillId="0" borderId="0" xfId="8" applyFont="1" applyAlignment="1">
      <alignment horizontal="center" vertical="center"/>
    </xf>
    <xf numFmtId="0" fontId="23" fillId="0" borderId="0" xfId="8" applyFont="1" applyAlignment="1">
      <alignment vertical="center"/>
    </xf>
    <xf numFmtId="0" fontId="23" fillId="0" borderId="18" xfId="8" applyFont="1" applyBorder="1" applyAlignment="1">
      <alignment vertical="center"/>
    </xf>
    <xf numFmtId="0" fontId="9" fillId="0" borderId="6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7" xfId="3" applyFont="1" applyBorder="1" applyAlignment="1">
      <alignment horizontal="center"/>
    </xf>
    <xf numFmtId="0" fontId="4" fillId="0" borderId="0" xfId="3" applyAlignment="1">
      <alignment horizontal="center"/>
    </xf>
    <xf numFmtId="0" fontId="4" fillId="0" borderId="7" xfId="3" applyBorder="1" applyAlignment="1">
      <alignment horizontal="center"/>
    </xf>
    <xf numFmtId="0" fontId="13" fillId="0" borderId="6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3" fillId="0" borderId="7" xfId="3" applyFont="1" applyBorder="1" applyAlignment="1">
      <alignment horizontal="center"/>
    </xf>
    <xf numFmtId="0" fontId="10" fillId="0" borderId="0" xfId="3" applyFont="1"/>
    <xf numFmtId="0" fontId="10" fillId="0" borderId="7" xfId="3" applyFont="1" applyBorder="1"/>
    <xf numFmtId="0" fontId="11" fillId="0" borderId="6" xfId="3" applyFont="1" applyBorder="1" applyAlignment="1">
      <alignment horizontal="center"/>
    </xf>
    <xf numFmtId="0" fontId="11" fillId="0" borderId="0" xfId="3" applyFont="1" applyAlignment="1">
      <alignment horizontal="center"/>
    </xf>
    <xf numFmtId="0" fontId="11" fillId="0" borderId="7" xfId="3" applyFont="1" applyBorder="1" applyAlignment="1">
      <alignment horizontal="center"/>
    </xf>
    <xf numFmtId="0" fontId="9" fillId="0" borderId="6" xfId="3" applyFont="1" applyBorder="1" applyAlignment="1">
      <alignment horizontal="center" vertical="center" shrinkToFit="1"/>
    </xf>
    <xf numFmtId="0" fontId="9" fillId="0" borderId="0" xfId="3" applyFont="1" applyAlignment="1">
      <alignment horizontal="center" vertical="center" shrinkToFit="1"/>
    </xf>
    <xf numFmtId="0" fontId="9" fillId="0" borderId="7" xfId="3" applyFont="1" applyBorder="1" applyAlignment="1">
      <alignment horizontal="center" vertical="center" shrinkToFit="1"/>
    </xf>
    <xf numFmtId="183" fontId="26" fillId="0" borderId="1" xfId="6" applyNumberFormat="1" applyFont="1" applyBorder="1" applyAlignment="1">
      <alignment horizontal="center" vertical="center"/>
    </xf>
    <xf numFmtId="0" fontId="26" fillId="0" borderId="9" xfId="6" applyFont="1" applyBorder="1" applyAlignment="1">
      <alignment horizontal="center" vertical="center"/>
    </xf>
    <xf numFmtId="0" fontId="26" fillId="0" borderId="21" xfId="6" applyFont="1" applyBorder="1" applyAlignment="1">
      <alignment horizontal="center" vertical="center"/>
    </xf>
    <xf numFmtId="0" fontId="26" fillId="0" borderId="1" xfId="6" applyFont="1" applyBorder="1" applyAlignment="1">
      <alignment horizontal="center" vertical="center" shrinkToFit="1"/>
    </xf>
    <xf numFmtId="0" fontId="5" fillId="0" borderId="1" xfId="6" applyFont="1" applyBorder="1" applyAlignment="1">
      <alignment horizontal="center" vertical="center" shrinkToFit="1"/>
    </xf>
    <xf numFmtId="0" fontId="26" fillId="0" borderId="1" xfId="6" applyFont="1" applyBorder="1" applyAlignment="1">
      <alignment horizontal="center" vertical="center"/>
    </xf>
    <xf numFmtId="184" fontId="26" fillId="0" borderId="1" xfId="2" applyNumberFormat="1" applyFont="1" applyFill="1" applyBorder="1" applyAlignment="1" applyProtection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2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84" fontId="5" fillId="0" borderId="1" xfId="2" applyNumberFormat="1" applyFont="1" applyFill="1" applyBorder="1" applyAlignment="1" applyProtection="1">
      <alignment horizontal="center" vertical="center"/>
    </xf>
    <xf numFmtId="182" fontId="5" fillId="0" borderId="1" xfId="6" applyNumberFormat="1" applyFont="1" applyBorder="1" applyAlignment="1">
      <alignment horizontal="center" vertical="center"/>
    </xf>
    <xf numFmtId="0" fontId="26" fillId="0" borderId="9" xfId="6" applyFont="1" applyBorder="1" applyAlignment="1">
      <alignment horizontal="center" vertical="center" shrinkToFit="1"/>
    </xf>
    <xf numFmtId="0" fontId="26" fillId="0" borderId="21" xfId="6" applyFont="1" applyBorder="1" applyAlignment="1">
      <alignment horizontal="center" vertical="center" shrinkToFit="1"/>
    </xf>
    <xf numFmtId="182" fontId="26" fillId="0" borderId="1" xfId="6" applyNumberFormat="1" applyFont="1" applyBorder="1" applyAlignment="1">
      <alignment horizontal="center" vertical="center" shrinkToFit="1"/>
    </xf>
    <xf numFmtId="184" fontId="26" fillId="0" borderId="1" xfId="2" applyNumberFormat="1" applyFont="1" applyFill="1" applyBorder="1" applyAlignment="1" applyProtection="1">
      <alignment horizontal="center" vertical="center" shrinkToFit="1"/>
    </xf>
  </cellXfs>
  <cellStyles count="10">
    <cellStyle name="パーセント" xfId="1" builtinId="5"/>
    <cellStyle name="桁区切り" xfId="2" builtinId="6"/>
    <cellStyle name="桁区切り 2" xfId="9" xr:uid="{0F152557-EB46-4A91-87FB-71BE9B034847}"/>
    <cellStyle name="標準" xfId="0" builtinId="0"/>
    <cellStyle name="標準 2" xfId="8" xr:uid="{872EFAE7-F4A6-4B2D-8009-0000D92BA404}"/>
    <cellStyle name="標準 3" xfId="7" xr:uid="{25199C2E-8B8F-435C-91D6-E4BF9A6756B3}"/>
    <cellStyle name="標準_※（白）工事設計書" xfId="3" xr:uid="{97E676F6-752B-49D9-95D8-42CF6B387E3F}"/>
    <cellStyle name="標準_協会内訳" xfId="4" xr:uid="{D4CB335E-7132-4B5F-8366-8467BA6E3A66}"/>
    <cellStyle name="標準_袖ヶ江保育園復旧設計書鑑" xfId="5" xr:uid="{C3834080-046C-47DF-B808-6B2956621622}"/>
    <cellStyle name="標準_某小学校体育館・渡り廊下工事（控え）" xfId="6" xr:uid="{797DB14C-C14F-46F9-9C75-A45D1BDFA3DF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05" name="テキスト 125">
          <a:extLst>
            <a:ext uri="{FF2B5EF4-FFF2-40B4-BE49-F238E27FC236}">
              <a16:creationId xmlns:a16="http://schemas.microsoft.com/office/drawing/2014/main" id="{617FE3E3-2B9D-EDC5-9FF2-8D564489B43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06" name="テキスト 126">
          <a:extLst>
            <a:ext uri="{FF2B5EF4-FFF2-40B4-BE49-F238E27FC236}">
              <a16:creationId xmlns:a16="http://schemas.microsoft.com/office/drawing/2014/main" id="{D603FE62-1DF1-E45D-E106-000DEF0DE83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07" name="テキスト 127">
          <a:extLst>
            <a:ext uri="{FF2B5EF4-FFF2-40B4-BE49-F238E27FC236}">
              <a16:creationId xmlns:a16="http://schemas.microsoft.com/office/drawing/2014/main" id="{5F3C95A4-4D28-42ED-1147-9EA3DCC4009C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08" name="テキスト 125">
          <a:extLst>
            <a:ext uri="{FF2B5EF4-FFF2-40B4-BE49-F238E27FC236}">
              <a16:creationId xmlns:a16="http://schemas.microsoft.com/office/drawing/2014/main" id="{9F67E229-C17F-B8D9-D54F-57F7AF95C40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09" name="テキスト 126">
          <a:extLst>
            <a:ext uri="{FF2B5EF4-FFF2-40B4-BE49-F238E27FC236}">
              <a16:creationId xmlns:a16="http://schemas.microsoft.com/office/drawing/2014/main" id="{162683DF-35D9-D718-63D0-EC4A6240638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0" name="テキスト 127">
          <a:extLst>
            <a:ext uri="{FF2B5EF4-FFF2-40B4-BE49-F238E27FC236}">
              <a16:creationId xmlns:a16="http://schemas.microsoft.com/office/drawing/2014/main" id="{7277E652-22FA-D40A-75FB-E2943D41128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1" name="テキスト 125">
          <a:extLst>
            <a:ext uri="{FF2B5EF4-FFF2-40B4-BE49-F238E27FC236}">
              <a16:creationId xmlns:a16="http://schemas.microsoft.com/office/drawing/2014/main" id="{7BC48FAB-D5DF-D8C4-0D91-8CC08A53EB5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2" name="テキスト 126">
          <a:extLst>
            <a:ext uri="{FF2B5EF4-FFF2-40B4-BE49-F238E27FC236}">
              <a16:creationId xmlns:a16="http://schemas.microsoft.com/office/drawing/2014/main" id="{B0505157-DF06-507F-2A39-091F061D794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3" name="テキスト 127">
          <a:extLst>
            <a:ext uri="{FF2B5EF4-FFF2-40B4-BE49-F238E27FC236}">
              <a16:creationId xmlns:a16="http://schemas.microsoft.com/office/drawing/2014/main" id="{17AA4432-8CA3-BFA9-D12A-D50A4B088D2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4" name="テキスト 125">
          <a:extLst>
            <a:ext uri="{FF2B5EF4-FFF2-40B4-BE49-F238E27FC236}">
              <a16:creationId xmlns:a16="http://schemas.microsoft.com/office/drawing/2014/main" id="{BAE898C7-9188-3255-4BF1-BDE860C9EE04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5" name="テキスト 126">
          <a:extLst>
            <a:ext uri="{FF2B5EF4-FFF2-40B4-BE49-F238E27FC236}">
              <a16:creationId xmlns:a16="http://schemas.microsoft.com/office/drawing/2014/main" id="{9A4C6EFA-4E72-B727-6D65-A9F8B16403F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6" name="テキスト 127">
          <a:extLst>
            <a:ext uri="{FF2B5EF4-FFF2-40B4-BE49-F238E27FC236}">
              <a16:creationId xmlns:a16="http://schemas.microsoft.com/office/drawing/2014/main" id="{5C61C0AC-C0FC-9292-E0E6-55ED23E3F029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7" name="テキスト 125">
          <a:extLst>
            <a:ext uri="{FF2B5EF4-FFF2-40B4-BE49-F238E27FC236}">
              <a16:creationId xmlns:a16="http://schemas.microsoft.com/office/drawing/2014/main" id="{5B44E7C8-1DBC-2C28-570E-61A5F7BC174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8" name="テキスト 126">
          <a:extLst>
            <a:ext uri="{FF2B5EF4-FFF2-40B4-BE49-F238E27FC236}">
              <a16:creationId xmlns:a16="http://schemas.microsoft.com/office/drawing/2014/main" id="{BF8FC13A-9083-DE1F-795F-C918713E19F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19" name="テキスト 127">
          <a:extLst>
            <a:ext uri="{FF2B5EF4-FFF2-40B4-BE49-F238E27FC236}">
              <a16:creationId xmlns:a16="http://schemas.microsoft.com/office/drawing/2014/main" id="{EDFF015B-022E-73AC-F69E-8A7137CACE1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0" name="テキスト 125">
          <a:extLst>
            <a:ext uri="{FF2B5EF4-FFF2-40B4-BE49-F238E27FC236}">
              <a16:creationId xmlns:a16="http://schemas.microsoft.com/office/drawing/2014/main" id="{0752B486-0F1C-209E-1459-95D449ACAF1C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1" name="テキスト 126">
          <a:extLst>
            <a:ext uri="{FF2B5EF4-FFF2-40B4-BE49-F238E27FC236}">
              <a16:creationId xmlns:a16="http://schemas.microsoft.com/office/drawing/2014/main" id="{20C66820-97B3-5772-F798-2B5302EF8AA4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2" name="テキスト 127">
          <a:extLst>
            <a:ext uri="{FF2B5EF4-FFF2-40B4-BE49-F238E27FC236}">
              <a16:creationId xmlns:a16="http://schemas.microsoft.com/office/drawing/2014/main" id="{98CF4300-0000-4FE5-A4C1-776E1D20A72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3" name="テキスト 125">
          <a:extLst>
            <a:ext uri="{FF2B5EF4-FFF2-40B4-BE49-F238E27FC236}">
              <a16:creationId xmlns:a16="http://schemas.microsoft.com/office/drawing/2014/main" id="{1FF6EA7E-1FE7-2651-B14F-5820D3FE4B94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4" name="テキスト 126">
          <a:extLst>
            <a:ext uri="{FF2B5EF4-FFF2-40B4-BE49-F238E27FC236}">
              <a16:creationId xmlns:a16="http://schemas.microsoft.com/office/drawing/2014/main" id="{93B272DB-725D-B3A7-81F4-9B1628D7F8F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5" name="テキスト 127">
          <a:extLst>
            <a:ext uri="{FF2B5EF4-FFF2-40B4-BE49-F238E27FC236}">
              <a16:creationId xmlns:a16="http://schemas.microsoft.com/office/drawing/2014/main" id="{AB9892EE-D38C-741B-70D5-3BF7FAC4D8B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6" name="テキスト 125">
          <a:extLst>
            <a:ext uri="{FF2B5EF4-FFF2-40B4-BE49-F238E27FC236}">
              <a16:creationId xmlns:a16="http://schemas.microsoft.com/office/drawing/2014/main" id="{960E636C-909C-8954-A408-40AAE1701E2B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7" name="テキスト 126">
          <a:extLst>
            <a:ext uri="{FF2B5EF4-FFF2-40B4-BE49-F238E27FC236}">
              <a16:creationId xmlns:a16="http://schemas.microsoft.com/office/drawing/2014/main" id="{8E049B4D-1130-15D4-8B23-556D9562B8E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8" name="テキスト 127">
          <a:extLst>
            <a:ext uri="{FF2B5EF4-FFF2-40B4-BE49-F238E27FC236}">
              <a16:creationId xmlns:a16="http://schemas.microsoft.com/office/drawing/2014/main" id="{8E57E554-141A-A2BF-770C-0B1BC5207CF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29" name="テキスト 125">
          <a:extLst>
            <a:ext uri="{FF2B5EF4-FFF2-40B4-BE49-F238E27FC236}">
              <a16:creationId xmlns:a16="http://schemas.microsoft.com/office/drawing/2014/main" id="{AAA6E6AB-08AB-AB84-C01E-D9D80CF5E81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0" name="テキスト 126">
          <a:extLst>
            <a:ext uri="{FF2B5EF4-FFF2-40B4-BE49-F238E27FC236}">
              <a16:creationId xmlns:a16="http://schemas.microsoft.com/office/drawing/2014/main" id="{86A8C4C1-3713-E604-42E4-4296B7E760B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1" name="テキスト 127">
          <a:extLst>
            <a:ext uri="{FF2B5EF4-FFF2-40B4-BE49-F238E27FC236}">
              <a16:creationId xmlns:a16="http://schemas.microsoft.com/office/drawing/2014/main" id="{50E5C3B2-1E90-A3CA-F87A-BBBA6D78A76F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2" name="テキスト 125">
          <a:extLst>
            <a:ext uri="{FF2B5EF4-FFF2-40B4-BE49-F238E27FC236}">
              <a16:creationId xmlns:a16="http://schemas.microsoft.com/office/drawing/2014/main" id="{78A25F9E-048E-33D5-343A-FB66F9095149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3" name="テキスト 126">
          <a:extLst>
            <a:ext uri="{FF2B5EF4-FFF2-40B4-BE49-F238E27FC236}">
              <a16:creationId xmlns:a16="http://schemas.microsoft.com/office/drawing/2014/main" id="{28AF18C9-E0D8-D838-4EDE-5FA2BD2485F7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4" name="テキスト 127">
          <a:extLst>
            <a:ext uri="{FF2B5EF4-FFF2-40B4-BE49-F238E27FC236}">
              <a16:creationId xmlns:a16="http://schemas.microsoft.com/office/drawing/2014/main" id="{50702CBC-CB2B-CC4F-E3F0-D80938DC42D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5" name="テキスト 125">
          <a:extLst>
            <a:ext uri="{FF2B5EF4-FFF2-40B4-BE49-F238E27FC236}">
              <a16:creationId xmlns:a16="http://schemas.microsoft.com/office/drawing/2014/main" id="{189D0D0A-8D47-5D00-26D7-42B31E103E83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6" name="テキスト 126">
          <a:extLst>
            <a:ext uri="{FF2B5EF4-FFF2-40B4-BE49-F238E27FC236}">
              <a16:creationId xmlns:a16="http://schemas.microsoft.com/office/drawing/2014/main" id="{DAC30DF2-516E-89A8-3155-1175A67B4E7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7" name="テキスト 127">
          <a:extLst>
            <a:ext uri="{FF2B5EF4-FFF2-40B4-BE49-F238E27FC236}">
              <a16:creationId xmlns:a16="http://schemas.microsoft.com/office/drawing/2014/main" id="{370076C0-BABB-3FF6-280B-D5D06C96DE7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8" name="テキスト 125">
          <a:extLst>
            <a:ext uri="{FF2B5EF4-FFF2-40B4-BE49-F238E27FC236}">
              <a16:creationId xmlns:a16="http://schemas.microsoft.com/office/drawing/2014/main" id="{BC2EF241-180F-9EFF-BE08-875E8B09B67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39" name="テキスト 126">
          <a:extLst>
            <a:ext uri="{FF2B5EF4-FFF2-40B4-BE49-F238E27FC236}">
              <a16:creationId xmlns:a16="http://schemas.microsoft.com/office/drawing/2014/main" id="{898F6B19-12CD-7740-B788-834E29726263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40" name="テキスト 127">
          <a:extLst>
            <a:ext uri="{FF2B5EF4-FFF2-40B4-BE49-F238E27FC236}">
              <a16:creationId xmlns:a16="http://schemas.microsoft.com/office/drawing/2014/main" id="{FB5AAB35-0767-F614-51C8-84BE3026C3A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094" name="テキスト 125">
          <a:extLst>
            <a:ext uri="{FF2B5EF4-FFF2-40B4-BE49-F238E27FC236}">
              <a16:creationId xmlns:a16="http://schemas.microsoft.com/office/drawing/2014/main" id="{42EE966F-55E1-BFBB-A23C-E6EBE478B775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095" name="テキスト 126">
          <a:extLst>
            <a:ext uri="{FF2B5EF4-FFF2-40B4-BE49-F238E27FC236}">
              <a16:creationId xmlns:a16="http://schemas.microsoft.com/office/drawing/2014/main" id="{0FD78077-47FA-C62D-0310-AE02496F280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096" name="テキスト 127">
          <a:extLst>
            <a:ext uri="{FF2B5EF4-FFF2-40B4-BE49-F238E27FC236}">
              <a16:creationId xmlns:a16="http://schemas.microsoft.com/office/drawing/2014/main" id="{40024306-5177-BC8D-9441-6260187A3A5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097" name="テキスト 125">
          <a:extLst>
            <a:ext uri="{FF2B5EF4-FFF2-40B4-BE49-F238E27FC236}">
              <a16:creationId xmlns:a16="http://schemas.microsoft.com/office/drawing/2014/main" id="{6504853F-D326-4D18-5ABB-05BC8A1528E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098" name="テキスト 126">
          <a:extLst>
            <a:ext uri="{FF2B5EF4-FFF2-40B4-BE49-F238E27FC236}">
              <a16:creationId xmlns:a16="http://schemas.microsoft.com/office/drawing/2014/main" id="{52FB8E13-60AC-2BC4-9B15-22A22453F90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099" name="テキスト 127">
          <a:extLst>
            <a:ext uri="{FF2B5EF4-FFF2-40B4-BE49-F238E27FC236}">
              <a16:creationId xmlns:a16="http://schemas.microsoft.com/office/drawing/2014/main" id="{22E359D0-A56F-9D84-A663-CB02E480EC04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0" name="テキスト 125">
          <a:extLst>
            <a:ext uri="{FF2B5EF4-FFF2-40B4-BE49-F238E27FC236}">
              <a16:creationId xmlns:a16="http://schemas.microsoft.com/office/drawing/2014/main" id="{FB084425-0256-4D4F-238B-042A1418452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1" name="テキスト 126">
          <a:extLst>
            <a:ext uri="{FF2B5EF4-FFF2-40B4-BE49-F238E27FC236}">
              <a16:creationId xmlns:a16="http://schemas.microsoft.com/office/drawing/2014/main" id="{6478DB5A-A5EE-29F3-E612-B07FD197961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2" name="テキスト 127">
          <a:extLst>
            <a:ext uri="{FF2B5EF4-FFF2-40B4-BE49-F238E27FC236}">
              <a16:creationId xmlns:a16="http://schemas.microsoft.com/office/drawing/2014/main" id="{F0BBC188-A471-A263-1E0D-E5929310F6A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3" name="テキスト 125">
          <a:extLst>
            <a:ext uri="{FF2B5EF4-FFF2-40B4-BE49-F238E27FC236}">
              <a16:creationId xmlns:a16="http://schemas.microsoft.com/office/drawing/2014/main" id="{99449163-C114-2100-C176-D8965A4AC3C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4" name="テキスト 126">
          <a:extLst>
            <a:ext uri="{FF2B5EF4-FFF2-40B4-BE49-F238E27FC236}">
              <a16:creationId xmlns:a16="http://schemas.microsoft.com/office/drawing/2014/main" id="{F67D7C51-AC27-5D63-004A-0089AAFC467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5" name="テキスト 127">
          <a:extLst>
            <a:ext uri="{FF2B5EF4-FFF2-40B4-BE49-F238E27FC236}">
              <a16:creationId xmlns:a16="http://schemas.microsoft.com/office/drawing/2014/main" id="{A6A3DF59-A6B5-AB06-A362-A8852EC351D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6" name="テキスト 125">
          <a:extLst>
            <a:ext uri="{FF2B5EF4-FFF2-40B4-BE49-F238E27FC236}">
              <a16:creationId xmlns:a16="http://schemas.microsoft.com/office/drawing/2014/main" id="{925194D8-D717-9420-563E-752BD1F08735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7" name="テキスト 126">
          <a:extLst>
            <a:ext uri="{FF2B5EF4-FFF2-40B4-BE49-F238E27FC236}">
              <a16:creationId xmlns:a16="http://schemas.microsoft.com/office/drawing/2014/main" id="{FFBCF376-F726-B130-748E-CAB6D0BC2C0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8" name="テキスト 127">
          <a:extLst>
            <a:ext uri="{FF2B5EF4-FFF2-40B4-BE49-F238E27FC236}">
              <a16:creationId xmlns:a16="http://schemas.microsoft.com/office/drawing/2014/main" id="{46E6F2C1-DCF0-0F44-F07D-E46E50AFDC93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09" name="テキスト 125">
          <a:extLst>
            <a:ext uri="{FF2B5EF4-FFF2-40B4-BE49-F238E27FC236}">
              <a16:creationId xmlns:a16="http://schemas.microsoft.com/office/drawing/2014/main" id="{44D20BAD-109D-60F8-48C8-5721BD6D4149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0" name="テキスト 126">
          <a:extLst>
            <a:ext uri="{FF2B5EF4-FFF2-40B4-BE49-F238E27FC236}">
              <a16:creationId xmlns:a16="http://schemas.microsoft.com/office/drawing/2014/main" id="{06338DA0-0528-B9B6-6B97-03CBEC123B79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1" name="テキスト 127">
          <a:extLst>
            <a:ext uri="{FF2B5EF4-FFF2-40B4-BE49-F238E27FC236}">
              <a16:creationId xmlns:a16="http://schemas.microsoft.com/office/drawing/2014/main" id="{A9C1CE42-9528-F217-9EAE-6AE1ECB65F3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2" name="テキスト 125">
          <a:extLst>
            <a:ext uri="{FF2B5EF4-FFF2-40B4-BE49-F238E27FC236}">
              <a16:creationId xmlns:a16="http://schemas.microsoft.com/office/drawing/2014/main" id="{1E4AE84E-BF23-1D3F-62DD-DB6510706CC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3" name="テキスト 126">
          <a:extLst>
            <a:ext uri="{FF2B5EF4-FFF2-40B4-BE49-F238E27FC236}">
              <a16:creationId xmlns:a16="http://schemas.microsoft.com/office/drawing/2014/main" id="{0ADE5818-9100-52BE-CCD9-FE9DA4D401A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4" name="テキスト 127">
          <a:extLst>
            <a:ext uri="{FF2B5EF4-FFF2-40B4-BE49-F238E27FC236}">
              <a16:creationId xmlns:a16="http://schemas.microsoft.com/office/drawing/2014/main" id="{2D61B840-80EA-223A-2CAF-5FAF7F98D6F2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5" name="テキスト 125">
          <a:extLst>
            <a:ext uri="{FF2B5EF4-FFF2-40B4-BE49-F238E27FC236}">
              <a16:creationId xmlns:a16="http://schemas.microsoft.com/office/drawing/2014/main" id="{51DA403E-10C8-E5C1-18FE-CBDA4D650ABD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6" name="テキスト 126">
          <a:extLst>
            <a:ext uri="{FF2B5EF4-FFF2-40B4-BE49-F238E27FC236}">
              <a16:creationId xmlns:a16="http://schemas.microsoft.com/office/drawing/2014/main" id="{83B43ACC-8D50-F62E-43CE-FDF912CD18B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7" name="テキスト 127">
          <a:extLst>
            <a:ext uri="{FF2B5EF4-FFF2-40B4-BE49-F238E27FC236}">
              <a16:creationId xmlns:a16="http://schemas.microsoft.com/office/drawing/2014/main" id="{3066AF44-A23E-D58D-CDDA-315BDE6B98D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8" name="テキスト 125">
          <a:extLst>
            <a:ext uri="{FF2B5EF4-FFF2-40B4-BE49-F238E27FC236}">
              <a16:creationId xmlns:a16="http://schemas.microsoft.com/office/drawing/2014/main" id="{D43280EE-D704-E4F4-6B0B-DCFE47B0E623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19" name="テキスト 126">
          <a:extLst>
            <a:ext uri="{FF2B5EF4-FFF2-40B4-BE49-F238E27FC236}">
              <a16:creationId xmlns:a16="http://schemas.microsoft.com/office/drawing/2014/main" id="{884E9E8A-429D-BC59-49C6-A6C02011A1A3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0" name="テキスト 127">
          <a:extLst>
            <a:ext uri="{FF2B5EF4-FFF2-40B4-BE49-F238E27FC236}">
              <a16:creationId xmlns:a16="http://schemas.microsoft.com/office/drawing/2014/main" id="{9111485A-D2AB-8055-0B03-7767153ECBB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1" name="テキスト 125">
          <a:extLst>
            <a:ext uri="{FF2B5EF4-FFF2-40B4-BE49-F238E27FC236}">
              <a16:creationId xmlns:a16="http://schemas.microsoft.com/office/drawing/2014/main" id="{D4B2193F-5A77-431A-E33F-DD256DE3F784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2" name="テキスト 126">
          <a:extLst>
            <a:ext uri="{FF2B5EF4-FFF2-40B4-BE49-F238E27FC236}">
              <a16:creationId xmlns:a16="http://schemas.microsoft.com/office/drawing/2014/main" id="{1F2A1D24-3412-8E3D-A180-AC2BF4824306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3" name="テキスト 127">
          <a:extLst>
            <a:ext uri="{FF2B5EF4-FFF2-40B4-BE49-F238E27FC236}">
              <a16:creationId xmlns:a16="http://schemas.microsoft.com/office/drawing/2014/main" id="{197E7CB2-AC35-EEC4-88AA-E00043A8CC7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4" name="テキスト 125">
          <a:extLst>
            <a:ext uri="{FF2B5EF4-FFF2-40B4-BE49-F238E27FC236}">
              <a16:creationId xmlns:a16="http://schemas.microsoft.com/office/drawing/2014/main" id="{13E63897-1806-68BC-DDD5-E1BD1CAD83B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5" name="テキスト 126">
          <a:extLst>
            <a:ext uri="{FF2B5EF4-FFF2-40B4-BE49-F238E27FC236}">
              <a16:creationId xmlns:a16="http://schemas.microsoft.com/office/drawing/2014/main" id="{80906792-0C61-3190-EC52-7723494125D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6" name="テキスト 127">
          <a:extLst>
            <a:ext uri="{FF2B5EF4-FFF2-40B4-BE49-F238E27FC236}">
              <a16:creationId xmlns:a16="http://schemas.microsoft.com/office/drawing/2014/main" id="{80639540-CC19-BFD0-4144-682B98731BF4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7" name="テキスト 125">
          <a:extLst>
            <a:ext uri="{FF2B5EF4-FFF2-40B4-BE49-F238E27FC236}">
              <a16:creationId xmlns:a16="http://schemas.microsoft.com/office/drawing/2014/main" id="{6C95BA34-BD20-4AFB-FAF0-50CBBB5DC8D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8" name="テキスト 126">
          <a:extLst>
            <a:ext uri="{FF2B5EF4-FFF2-40B4-BE49-F238E27FC236}">
              <a16:creationId xmlns:a16="http://schemas.microsoft.com/office/drawing/2014/main" id="{784A4C4D-0326-4BB0-9A0A-83AE107D739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129" name="テキスト 127">
          <a:extLst>
            <a:ext uri="{FF2B5EF4-FFF2-40B4-BE49-F238E27FC236}">
              <a16:creationId xmlns:a16="http://schemas.microsoft.com/office/drawing/2014/main" id="{48C52848-986C-229D-F344-945DCD5AD4A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77" name="テキスト 125">
          <a:extLst>
            <a:ext uri="{FF2B5EF4-FFF2-40B4-BE49-F238E27FC236}">
              <a16:creationId xmlns:a16="http://schemas.microsoft.com/office/drawing/2014/main" id="{08A3B2C7-E1A1-EA5B-82EE-72672FA651D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78" name="テキスト 126">
          <a:extLst>
            <a:ext uri="{FF2B5EF4-FFF2-40B4-BE49-F238E27FC236}">
              <a16:creationId xmlns:a16="http://schemas.microsoft.com/office/drawing/2014/main" id="{E7478FD6-B9FB-27D8-989E-3CDF0D2D483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79" name="テキスト 127">
          <a:extLst>
            <a:ext uri="{FF2B5EF4-FFF2-40B4-BE49-F238E27FC236}">
              <a16:creationId xmlns:a16="http://schemas.microsoft.com/office/drawing/2014/main" id="{274EEF8B-5D1C-827A-F575-9E5E2C8F6A9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0" name="テキスト 125">
          <a:extLst>
            <a:ext uri="{FF2B5EF4-FFF2-40B4-BE49-F238E27FC236}">
              <a16:creationId xmlns:a16="http://schemas.microsoft.com/office/drawing/2014/main" id="{21996001-65F5-4B98-C446-7A2EE196146B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1" name="テキスト 126">
          <a:extLst>
            <a:ext uri="{FF2B5EF4-FFF2-40B4-BE49-F238E27FC236}">
              <a16:creationId xmlns:a16="http://schemas.microsoft.com/office/drawing/2014/main" id="{5B4D6E54-79E6-9FA7-A2BF-C4A0ED611F6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2" name="テキスト 127">
          <a:extLst>
            <a:ext uri="{FF2B5EF4-FFF2-40B4-BE49-F238E27FC236}">
              <a16:creationId xmlns:a16="http://schemas.microsoft.com/office/drawing/2014/main" id="{484B862D-33E9-F7D7-2AD7-7604F3DBE74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3" name="テキスト 125">
          <a:extLst>
            <a:ext uri="{FF2B5EF4-FFF2-40B4-BE49-F238E27FC236}">
              <a16:creationId xmlns:a16="http://schemas.microsoft.com/office/drawing/2014/main" id="{46A1F943-D17C-3A3E-34E5-D491FB4295C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4" name="テキスト 126">
          <a:extLst>
            <a:ext uri="{FF2B5EF4-FFF2-40B4-BE49-F238E27FC236}">
              <a16:creationId xmlns:a16="http://schemas.microsoft.com/office/drawing/2014/main" id="{8F779405-C911-6CFD-C6D7-C4DB80BD7BE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5" name="テキスト 127">
          <a:extLst>
            <a:ext uri="{FF2B5EF4-FFF2-40B4-BE49-F238E27FC236}">
              <a16:creationId xmlns:a16="http://schemas.microsoft.com/office/drawing/2014/main" id="{5C0B189C-BFE7-107A-C2C9-537AD5C467C6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6" name="テキスト 125">
          <a:extLst>
            <a:ext uri="{FF2B5EF4-FFF2-40B4-BE49-F238E27FC236}">
              <a16:creationId xmlns:a16="http://schemas.microsoft.com/office/drawing/2014/main" id="{618F564D-C99E-C734-F2C8-F9F9D708B41C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7" name="テキスト 126">
          <a:extLst>
            <a:ext uri="{FF2B5EF4-FFF2-40B4-BE49-F238E27FC236}">
              <a16:creationId xmlns:a16="http://schemas.microsoft.com/office/drawing/2014/main" id="{739124D0-D589-7D18-8C97-E34CA732F28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8" name="テキスト 127">
          <a:extLst>
            <a:ext uri="{FF2B5EF4-FFF2-40B4-BE49-F238E27FC236}">
              <a16:creationId xmlns:a16="http://schemas.microsoft.com/office/drawing/2014/main" id="{191871D6-0620-EDD4-746E-2D0299C4151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89" name="テキスト 125">
          <a:extLst>
            <a:ext uri="{FF2B5EF4-FFF2-40B4-BE49-F238E27FC236}">
              <a16:creationId xmlns:a16="http://schemas.microsoft.com/office/drawing/2014/main" id="{875F0BDD-9CC6-2729-4EB3-E2A6C8244E7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0" name="テキスト 126">
          <a:extLst>
            <a:ext uri="{FF2B5EF4-FFF2-40B4-BE49-F238E27FC236}">
              <a16:creationId xmlns:a16="http://schemas.microsoft.com/office/drawing/2014/main" id="{7F54BAD9-B73E-8690-07C6-0E13FBD848E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1" name="テキスト 127">
          <a:extLst>
            <a:ext uri="{FF2B5EF4-FFF2-40B4-BE49-F238E27FC236}">
              <a16:creationId xmlns:a16="http://schemas.microsoft.com/office/drawing/2014/main" id="{2363BB24-41CD-44AC-42B7-12ED7890D4C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2" name="テキスト 125">
          <a:extLst>
            <a:ext uri="{FF2B5EF4-FFF2-40B4-BE49-F238E27FC236}">
              <a16:creationId xmlns:a16="http://schemas.microsoft.com/office/drawing/2014/main" id="{29818321-DC6A-9B8C-0946-E128E10646B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3" name="テキスト 126">
          <a:extLst>
            <a:ext uri="{FF2B5EF4-FFF2-40B4-BE49-F238E27FC236}">
              <a16:creationId xmlns:a16="http://schemas.microsoft.com/office/drawing/2014/main" id="{D21F818D-C5BF-B161-3FF9-588310701A60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4" name="テキスト 127">
          <a:extLst>
            <a:ext uri="{FF2B5EF4-FFF2-40B4-BE49-F238E27FC236}">
              <a16:creationId xmlns:a16="http://schemas.microsoft.com/office/drawing/2014/main" id="{F7153E97-4638-8B99-C895-AD29518B4169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5" name="テキスト 125">
          <a:extLst>
            <a:ext uri="{FF2B5EF4-FFF2-40B4-BE49-F238E27FC236}">
              <a16:creationId xmlns:a16="http://schemas.microsoft.com/office/drawing/2014/main" id="{50D9EB97-B0E6-6BD0-1BF9-1111BB09A74F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6" name="テキスト 126">
          <a:extLst>
            <a:ext uri="{FF2B5EF4-FFF2-40B4-BE49-F238E27FC236}">
              <a16:creationId xmlns:a16="http://schemas.microsoft.com/office/drawing/2014/main" id="{7EB6388C-48F4-F2FE-374D-2CB8F1DFC159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7" name="テキスト 127">
          <a:extLst>
            <a:ext uri="{FF2B5EF4-FFF2-40B4-BE49-F238E27FC236}">
              <a16:creationId xmlns:a16="http://schemas.microsoft.com/office/drawing/2014/main" id="{C16C5307-73DA-0865-6040-945B8760311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8" name="テキスト 125">
          <a:extLst>
            <a:ext uri="{FF2B5EF4-FFF2-40B4-BE49-F238E27FC236}">
              <a16:creationId xmlns:a16="http://schemas.microsoft.com/office/drawing/2014/main" id="{B5F23652-1954-8BBE-A56E-E36FDA8E597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999" name="テキスト 126">
          <a:extLst>
            <a:ext uri="{FF2B5EF4-FFF2-40B4-BE49-F238E27FC236}">
              <a16:creationId xmlns:a16="http://schemas.microsoft.com/office/drawing/2014/main" id="{261D4844-F59F-DE5C-FBDF-586969F9E64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0" name="テキスト 127">
          <a:extLst>
            <a:ext uri="{FF2B5EF4-FFF2-40B4-BE49-F238E27FC236}">
              <a16:creationId xmlns:a16="http://schemas.microsoft.com/office/drawing/2014/main" id="{239C82AB-FC7B-7200-C5BC-0CA4270AC42B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1" name="テキスト 125">
          <a:extLst>
            <a:ext uri="{FF2B5EF4-FFF2-40B4-BE49-F238E27FC236}">
              <a16:creationId xmlns:a16="http://schemas.microsoft.com/office/drawing/2014/main" id="{508BE3E6-CD08-B5F2-E019-E238157FD90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2" name="テキスト 126">
          <a:extLst>
            <a:ext uri="{FF2B5EF4-FFF2-40B4-BE49-F238E27FC236}">
              <a16:creationId xmlns:a16="http://schemas.microsoft.com/office/drawing/2014/main" id="{9354A71C-AF3C-E3CF-AFC2-2B5D94DF3EC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3" name="テキスト 127">
          <a:extLst>
            <a:ext uri="{FF2B5EF4-FFF2-40B4-BE49-F238E27FC236}">
              <a16:creationId xmlns:a16="http://schemas.microsoft.com/office/drawing/2014/main" id="{C94EB10F-E3F3-2E55-C7BA-7FE53A9BD36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4" name="テキスト 125">
          <a:extLst>
            <a:ext uri="{FF2B5EF4-FFF2-40B4-BE49-F238E27FC236}">
              <a16:creationId xmlns:a16="http://schemas.microsoft.com/office/drawing/2014/main" id="{999330C1-1662-38A9-D868-B68E1D3C29A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5" name="テキスト 126">
          <a:extLst>
            <a:ext uri="{FF2B5EF4-FFF2-40B4-BE49-F238E27FC236}">
              <a16:creationId xmlns:a16="http://schemas.microsoft.com/office/drawing/2014/main" id="{A040AF44-565D-8A2B-4081-C69DB3A08A0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6" name="テキスト 127">
          <a:extLst>
            <a:ext uri="{FF2B5EF4-FFF2-40B4-BE49-F238E27FC236}">
              <a16:creationId xmlns:a16="http://schemas.microsoft.com/office/drawing/2014/main" id="{D8DFB828-A399-37F2-BD02-9DA94C32AFFB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7" name="テキスト 125">
          <a:extLst>
            <a:ext uri="{FF2B5EF4-FFF2-40B4-BE49-F238E27FC236}">
              <a16:creationId xmlns:a16="http://schemas.microsoft.com/office/drawing/2014/main" id="{A99C937B-FC5E-FEA1-F8B6-E4862FD13DDD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8" name="テキスト 126">
          <a:extLst>
            <a:ext uri="{FF2B5EF4-FFF2-40B4-BE49-F238E27FC236}">
              <a16:creationId xmlns:a16="http://schemas.microsoft.com/office/drawing/2014/main" id="{5CF14520-F7EE-7D3E-3FC4-979AC915389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09" name="テキスト 127">
          <a:extLst>
            <a:ext uri="{FF2B5EF4-FFF2-40B4-BE49-F238E27FC236}">
              <a16:creationId xmlns:a16="http://schemas.microsoft.com/office/drawing/2014/main" id="{F7F3875E-25AC-1C07-795C-C47054D4F48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10" name="テキスト 125">
          <a:extLst>
            <a:ext uri="{FF2B5EF4-FFF2-40B4-BE49-F238E27FC236}">
              <a16:creationId xmlns:a16="http://schemas.microsoft.com/office/drawing/2014/main" id="{2CB19EE7-0C6F-6D7C-996E-62BE92718FD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11" name="テキスト 126">
          <a:extLst>
            <a:ext uri="{FF2B5EF4-FFF2-40B4-BE49-F238E27FC236}">
              <a16:creationId xmlns:a16="http://schemas.microsoft.com/office/drawing/2014/main" id="{AEC45079-FE75-2F44-5E02-7E4B59A1FEB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012" name="テキスト 127">
          <a:extLst>
            <a:ext uri="{FF2B5EF4-FFF2-40B4-BE49-F238E27FC236}">
              <a16:creationId xmlns:a16="http://schemas.microsoft.com/office/drawing/2014/main" id="{6C8550A1-E44A-7362-5000-110BEA6D9AE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F62D-91AB-4EA0-9D1C-281EDF2C3747}">
  <sheetPr>
    <tabColor rgb="FFFF0000"/>
    <pageSetUpPr fitToPage="1"/>
  </sheetPr>
  <dimension ref="A1:AZ775"/>
  <sheetViews>
    <sheetView tabSelected="1" view="pageBreakPreview" zoomScale="115" zoomScaleNormal="100" zoomScaleSheetLayoutView="115" workbookViewId="0">
      <selection activeCell="A3" sqref="A3:AH4"/>
    </sheetView>
  </sheetViews>
  <sheetFormatPr defaultRowHeight="14.25"/>
  <cols>
    <col min="1" max="34" width="3.5" style="16" customWidth="1"/>
    <col min="35" max="35" width="10.83203125" style="16" customWidth="1"/>
    <col min="36" max="109" width="3.5" style="16" customWidth="1"/>
    <col min="110" max="256" width="9.33203125" style="16"/>
    <col min="257" max="365" width="3.5" style="16" customWidth="1"/>
    <col min="366" max="512" width="9.33203125" style="16"/>
    <col min="513" max="621" width="3.5" style="16" customWidth="1"/>
    <col min="622" max="768" width="9.33203125" style="16"/>
    <col min="769" max="877" width="3.5" style="16" customWidth="1"/>
    <col min="878" max="1024" width="9.33203125" style="16"/>
    <col min="1025" max="1133" width="3.5" style="16" customWidth="1"/>
    <col min="1134" max="1280" width="9.33203125" style="16"/>
    <col min="1281" max="1389" width="3.5" style="16" customWidth="1"/>
    <col min="1390" max="1536" width="9.33203125" style="16"/>
    <col min="1537" max="1645" width="3.5" style="16" customWidth="1"/>
    <col min="1646" max="1792" width="9.33203125" style="16"/>
    <col min="1793" max="1901" width="3.5" style="16" customWidth="1"/>
    <col min="1902" max="2048" width="9.33203125" style="16"/>
    <col min="2049" max="2157" width="3.5" style="16" customWidth="1"/>
    <col min="2158" max="2304" width="9.33203125" style="16"/>
    <col min="2305" max="2413" width="3.5" style="16" customWidth="1"/>
    <col min="2414" max="2560" width="9.33203125" style="16"/>
    <col min="2561" max="2669" width="3.5" style="16" customWidth="1"/>
    <col min="2670" max="2816" width="9.33203125" style="16"/>
    <col min="2817" max="2925" width="3.5" style="16" customWidth="1"/>
    <col min="2926" max="3072" width="9.33203125" style="16"/>
    <col min="3073" max="3181" width="3.5" style="16" customWidth="1"/>
    <col min="3182" max="3328" width="9.33203125" style="16"/>
    <col min="3329" max="3437" width="3.5" style="16" customWidth="1"/>
    <col min="3438" max="3584" width="9.33203125" style="16"/>
    <col min="3585" max="3693" width="3.5" style="16" customWidth="1"/>
    <col min="3694" max="3840" width="9.33203125" style="16"/>
    <col min="3841" max="3949" width="3.5" style="16" customWidth="1"/>
    <col min="3950" max="4096" width="9.33203125" style="16"/>
    <col min="4097" max="4205" width="3.5" style="16" customWidth="1"/>
    <col min="4206" max="4352" width="9.33203125" style="16"/>
    <col min="4353" max="4461" width="3.5" style="16" customWidth="1"/>
    <col min="4462" max="4608" width="9.33203125" style="16"/>
    <col min="4609" max="4717" width="3.5" style="16" customWidth="1"/>
    <col min="4718" max="4864" width="9.33203125" style="16"/>
    <col min="4865" max="4973" width="3.5" style="16" customWidth="1"/>
    <col min="4974" max="5120" width="9.33203125" style="16"/>
    <col min="5121" max="5229" width="3.5" style="16" customWidth="1"/>
    <col min="5230" max="5376" width="9.33203125" style="16"/>
    <col min="5377" max="5485" width="3.5" style="16" customWidth="1"/>
    <col min="5486" max="5632" width="9.33203125" style="16"/>
    <col min="5633" max="5741" width="3.5" style="16" customWidth="1"/>
    <col min="5742" max="5888" width="9.33203125" style="16"/>
    <col min="5889" max="5997" width="3.5" style="16" customWidth="1"/>
    <col min="5998" max="6144" width="9.33203125" style="16"/>
    <col min="6145" max="6253" width="3.5" style="16" customWidth="1"/>
    <col min="6254" max="6400" width="9.33203125" style="16"/>
    <col min="6401" max="6509" width="3.5" style="16" customWidth="1"/>
    <col min="6510" max="6656" width="9.33203125" style="16"/>
    <col min="6657" max="6765" width="3.5" style="16" customWidth="1"/>
    <col min="6766" max="6912" width="9.33203125" style="16"/>
    <col min="6913" max="7021" width="3.5" style="16" customWidth="1"/>
    <col min="7022" max="7168" width="9.33203125" style="16"/>
    <col min="7169" max="7277" width="3.5" style="16" customWidth="1"/>
    <col min="7278" max="7424" width="9.33203125" style="16"/>
    <col min="7425" max="7533" width="3.5" style="16" customWidth="1"/>
    <col min="7534" max="7680" width="9.33203125" style="16"/>
    <col min="7681" max="7789" width="3.5" style="16" customWidth="1"/>
    <col min="7790" max="7936" width="9.33203125" style="16"/>
    <col min="7937" max="8045" width="3.5" style="16" customWidth="1"/>
    <col min="8046" max="8192" width="9.33203125" style="16"/>
    <col min="8193" max="8301" width="3.5" style="16" customWidth="1"/>
    <col min="8302" max="8448" width="9.33203125" style="16"/>
    <col min="8449" max="8557" width="3.5" style="16" customWidth="1"/>
    <col min="8558" max="8704" width="9.33203125" style="16"/>
    <col min="8705" max="8813" width="3.5" style="16" customWidth="1"/>
    <col min="8814" max="8960" width="9.33203125" style="16"/>
    <col min="8961" max="9069" width="3.5" style="16" customWidth="1"/>
    <col min="9070" max="9216" width="9.33203125" style="16"/>
    <col min="9217" max="9325" width="3.5" style="16" customWidth="1"/>
    <col min="9326" max="9472" width="9.33203125" style="16"/>
    <col min="9473" max="9581" width="3.5" style="16" customWidth="1"/>
    <col min="9582" max="9728" width="9.33203125" style="16"/>
    <col min="9729" max="9837" width="3.5" style="16" customWidth="1"/>
    <col min="9838" max="9984" width="9.33203125" style="16"/>
    <col min="9985" max="10093" width="3.5" style="16" customWidth="1"/>
    <col min="10094" max="10240" width="9.33203125" style="16"/>
    <col min="10241" max="10349" width="3.5" style="16" customWidth="1"/>
    <col min="10350" max="10496" width="9.33203125" style="16"/>
    <col min="10497" max="10605" width="3.5" style="16" customWidth="1"/>
    <col min="10606" max="10752" width="9.33203125" style="16"/>
    <col min="10753" max="10861" width="3.5" style="16" customWidth="1"/>
    <col min="10862" max="11008" width="9.33203125" style="16"/>
    <col min="11009" max="11117" width="3.5" style="16" customWidth="1"/>
    <col min="11118" max="11264" width="9.33203125" style="16"/>
    <col min="11265" max="11373" width="3.5" style="16" customWidth="1"/>
    <col min="11374" max="11520" width="9.33203125" style="16"/>
    <col min="11521" max="11629" width="3.5" style="16" customWidth="1"/>
    <col min="11630" max="11776" width="9.33203125" style="16"/>
    <col min="11777" max="11885" width="3.5" style="16" customWidth="1"/>
    <col min="11886" max="12032" width="9.33203125" style="16"/>
    <col min="12033" max="12141" width="3.5" style="16" customWidth="1"/>
    <col min="12142" max="12288" width="9.33203125" style="16"/>
    <col min="12289" max="12397" width="3.5" style="16" customWidth="1"/>
    <col min="12398" max="12544" width="9.33203125" style="16"/>
    <col min="12545" max="12653" width="3.5" style="16" customWidth="1"/>
    <col min="12654" max="12800" width="9.33203125" style="16"/>
    <col min="12801" max="12909" width="3.5" style="16" customWidth="1"/>
    <col min="12910" max="13056" width="9.33203125" style="16"/>
    <col min="13057" max="13165" width="3.5" style="16" customWidth="1"/>
    <col min="13166" max="13312" width="9.33203125" style="16"/>
    <col min="13313" max="13421" width="3.5" style="16" customWidth="1"/>
    <col min="13422" max="13568" width="9.33203125" style="16"/>
    <col min="13569" max="13677" width="3.5" style="16" customWidth="1"/>
    <col min="13678" max="13824" width="9.33203125" style="16"/>
    <col min="13825" max="13933" width="3.5" style="16" customWidth="1"/>
    <col min="13934" max="14080" width="9.33203125" style="16"/>
    <col min="14081" max="14189" width="3.5" style="16" customWidth="1"/>
    <col min="14190" max="14336" width="9.33203125" style="16"/>
    <col min="14337" max="14445" width="3.5" style="16" customWidth="1"/>
    <col min="14446" max="14592" width="9.33203125" style="16"/>
    <col min="14593" max="14701" width="3.5" style="16" customWidth="1"/>
    <col min="14702" max="14848" width="9.33203125" style="16"/>
    <col min="14849" max="14957" width="3.5" style="16" customWidth="1"/>
    <col min="14958" max="15104" width="9.33203125" style="16"/>
    <col min="15105" max="15213" width="3.5" style="16" customWidth="1"/>
    <col min="15214" max="15360" width="9.33203125" style="16"/>
    <col min="15361" max="15469" width="3.5" style="16" customWidth="1"/>
    <col min="15470" max="15616" width="9.33203125" style="16"/>
    <col min="15617" max="15725" width="3.5" style="16" customWidth="1"/>
    <col min="15726" max="15872" width="9.33203125" style="16"/>
    <col min="15873" max="15981" width="3.5" style="16" customWidth="1"/>
    <col min="15982" max="16128" width="9.33203125" style="16"/>
    <col min="16129" max="16237" width="3.5" style="16" customWidth="1"/>
    <col min="16238" max="16384" width="9.33203125" style="16"/>
  </cols>
  <sheetData>
    <row r="1" spans="1:52" ht="16.149999999999999" customHeight="1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5" t="s">
        <v>179</v>
      </c>
      <c r="X1" s="175"/>
      <c r="Y1" s="175"/>
      <c r="Z1" s="175"/>
      <c r="AA1" s="175"/>
      <c r="AB1" s="175"/>
      <c r="AC1" s="175" t="s">
        <v>180</v>
      </c>
      <c r="AD1" s="175"/>
      <c r="AE1" s="175"/>
      <c r="AF1" s="174"/>
      <c r="AG1" s="174"/>
      <c r="AH1" s="174"/>
    </row>
    <row r="2" spans="1:52" ht="16.149999999999999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5"/>
      <c r="X2" s="175"/>
      <c r="Y2" s="175"/>
      <c r="Z2" s="175"/>
      <c r="AA2" s="175"/>
      <c r="AB2" s="175"/>
      <c r="AC2" s="175"/>
      <c r="AD2" s="175"/>
      <c r="AE2" s="175"/>
      <c r="AF2" s="174"/>
      <c r="AG2" s="174"/>
      <c r="AH2" s="174"/>
    </row>
    <row r="3" spans="1:52" ht="16.149999999999999" customHeight="1">
      <c r="A3" s="164" t="s">
        <v>181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</row>
    <row r="4" spans="1:52" ht="16.149999999999999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7"/>
      <c r="AJ4" s="17"/>
      <c r="AK4" s="17"/>
      <c r="AL4" s="17"/>
    </row>
    <row r="5" spans="1:52" ht="16.149999999999999" customHeight="1">
      <c r="A5" s="170" t="s">
        <v>182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68" t="s">
        <v>183</v>
      </c>
      <c r="AJ5" s="17"/>
      <c r="AK5" s="171" t="s">
        <v>182</v>
      </c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3"/>
    </row>
    <row r="6" spans="1:52" ht="16.149999999999999" customHeight="1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68"/>
      <c r="AK6" s="171" t="s">
        <v>184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3"/>
    </row>
    <row r="7" spans="1:52" ht="16.149999999999999" customHeight="1">
      <c r="A7" s="164" t="s">
        <v>185</v>
      </c>
      <c r="B7" s="164"/>
      <c r="C7" s="164"/>
      <c r="D7" s="164"/>
      <c r="E7" s="164"/>
      <c r="F7" s="164"/>
      <c r="G7" s="166" t="s">
        <v>226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8" t="s">
        <v>186</v>
      </c>
    </row>
    <row r="8" spans="1:52" ht="16.149999999999999" customHeight="1">
      <c r="A8" s="164"/>
      <c r="B8" s="164"/>
      <c r="C8" s="164"/>
      <c r="D8" s="164"/>
      <c r="E8" s="164"/>
      <c r="F8" s="164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8"/>
    </row>
    <row r="9" spans="1:52" ht="16.149999999999999" customHeight="1">
      <c r="A9" s="164" t="s">
        <v>187</v>
      </c>
      <c r="B9" s="164"/>
      <c r="C9" s="164"/>
      <c r="D9" s="164"/>
      <c r="E9" s="164"/>
      <c r="F9" s="164"/>
      <c r="G9" s="166" t="s">
        <v>238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8" t="s">
        <v>186</v>
      </c>
    </row>
    <row r="10" spans="1:52" ht="16.149999999999999" customHeight="1">
      <c r="A10" s="164"/>
      <c r="B10" s="164"/>
      <c r="C10" s="164"/>
      <c r="D10" s="164"/>
      <c r="E10" s="164"/>
      <c r="F10" s="164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8"/>
    </row>
    <row r="11" spans="1:52" ht="25.5" customHeight="1">
      <c r="A11" s="164" t="s">
        <v>188</v>
      </c>
      <c r="B11" s="164"/>
      <c r="C11" s="164"/>
      <c r="D11" s="164"/>
      <c r="E11" s="164"/>
      <c r="F11" s="164"/>
      <c r="G11" s="166" t="s">
        <v>237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9" t="s">
        <v>186</v>
      </c>
    </row>
    <row r="12" spans="1:52" ht="25.5" customHeight="1">
      <c r="A12" s="164"/>
      <c r="B12" s="164"/>
      <c r="C12" s="164"/>
      <c r="D12" s="164"/>
      <c r="E12" s="164"/>
      <c r="F12" s="164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9"/>
    </row>
    <row r="13" spans="1:52" ht="25.5" customHeight="1">
      <c r="A13" s="164"/>
      <c r="B13" s="164"/>
      <c r="C13" s="164"/>
      <c r="D13" s="164"/>
      <c r="E13" s="164"/>
      <c r="F13" s="164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9"/>
    </row>
    <row r="14" spans="1:52" ht="25.5" customHeight="1">
      <c r="A14" s="164"/>
      <c r="B14" s="164"/>
      <c r="C14" s="164"/>
      <c r="D14" s="164"/>
      <c r="E14" s="164"/>
      <c r="F14" s="164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9"/>
    </row>
    <row r="15" spans="1:52" ht="25.5" customHeight="1">
      <c r="A15" s="164"/>
      <c r="B15" s="164"/>
      <c r="C15" s="164"/>
      <c r="D15" s="164"/>
      <c r="E15" s="164"/>
      <c r="F15" s="164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9"/>
    </row>
    <row r="16" spans="1:52" ht="25.5" customHeight="1">
      <c r="A16" s="164"/>
      <c r="B16" s="164"/>
      <c r="C16" s="164"/>
      <c r="D16" s="164"/>
      <c r="E16" s="164"/>
      <c r="F16" s="164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9"/>
    </row>
    <row r="17" spans="1:35" ht="25.5" customHeight="1">
      <c r="A17" s="164"/>
      <c r="B17" s="164"/>
      <c r="C17" s="164"/>
      <c r="D17" s="164"/>
      <c r="E17" s="164"/>
      <c r="F17" s="164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9"/>
    </row>
    <row r="18" spans="1:35" ht="25.5" customHeight="1">
      <c r="A18" s="164"/>
      <c r="B18" s="164"/>
      <c r="C18" s="164"/>
      <c r="D18" s="164"/>
      <c r="E18" s="164"/>
      <c r="F18" s="164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9"/>
    </row>
    <row r="19" spans="1:35" ht="25.5" customHeight="1">
      <c r="A19" s="164"/>
      <c r="B19" s="164"/>
      <c r="C19" s="164"/>
      <c r="D19" s="164"/>
      <c r="E19" s="164"/>
      <c r="F19" s="164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9"/>
    </row>
    <row r="20" spans="1:35" ht="25.5" customHeight="1">
      <c r="A20" s="164"/>
      <c r="B20" s="164"/>
      <c r="C20" s="164"/>
      <c r="D20" s="164"/>
      <c r="E20" s="164"/>
      <c r="F20" s="164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9"/>
    </row>
    <row r="21" spans="1:35" ht="16.149999999999999" customHeight="1">
      <c r="A21" s="164" t="s">
        <v>189</v>
      </c>
      <c r="B21" s="164"/>
      <c r="C21" s="164"/>
      <c r="D21" s="164"/>
      <c r="E21" s="164"/>
      <c r="F21" s="164"/>
      <c r="G21" s="166" t="s">
        <v>190</v>
      </c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</row>
    <row r="22" spans="1:35" ht="16.149999999999999" customHeight="1">
      <c r="A22" s="164"/>
      <c r="B22" s="164"/>
      <c r="C22" s="164"/>
      <c r="D22" s="164"/>
      <c r="E22" s="164"/>
      <c r="F22" s="164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</row>
    <row r="23" spans="1:35" ht="16.149999999999999" customHeight="1">
      <c r="A23" s="164" t="s">
        <v>191</v>
      </c>
      <c r="B23" s="164"/>
      <c r="C23" s="164"/>
      <c r="D23" s="164"/>
      <c r="E23" s="164"/>
      <c r="F23" s="164"/>
      <c r="G23" s="167">
        <v>46477</v>
      </c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8" t="s">
        <v>186</v>
      </c>
    </row>
    <row r="24" spans="1:35" ht="16.149999999999999" customHeight="1">
      <c r="A24" s="164"/>
      <c r="B24" s="164"/>
      <c r="C24" s="164"/>
      <c r="D24" s="164"/>
      <c r="E24" s="164"/>
      <c r="F24" s="164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8"/>
    </row>
    <row r="25" spans="1:35" ht="16.149999999999999" customHeight="1">
      <c r="A25" s="164" t="s">
        <v>192</v>
      </c>
      <c r="B25" s="164"/>
      <c r="C25" s="164"/>
      <c r="D25" s="164"/>
      <c r="E25" s="164"/>
      <c r="F25" s="164"/>
      <c r="G25" s="167" t="s">
        <v>193</v>
      </c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</row>
    <row r="26" spans="1:35" ht="16.149999999999999" customHeight="1">
      <c r="A26" s="164"/>
      <c r="B26" s="164"/>
      <c r="C26" s="164"/>
      <c r="D26" s="164"/>
      <c r="E26" s="164"/>
      <c r="F26" s="164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</row>
    <row r="27" spans="1:35" ht="17.25" customHeight="1">
      <c r="A27" s="164" t="s">
        <v>194</v>
      </c>
      <c r="B27" s="164"/>
      <c r="C27" s="164"/>
      <c r="D27" s="164"/>
      <c r="E27" s="164"/>
      <c r="F27" s="164"/>
      <c r="G27" s="165" t="s">
        <v>239</v>
      </c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</row>
    <row r="28" spans="1:35" ht="17.25" customHeight="1">
      <c r="A28" s="164"/>
      <c r="B28" s="164"/>
      <c r="C28" s="164"/>
      <c r="D28" s="164"/>
      <c r="E28" s="164"/>
      <c r="F28" s="164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</row>
    <row r="29" spans="1:35" ht="17.25" customHeight="1">
      <c r="A29" s="164"/>
      <c r="B29" s="164"/>
      <c r="C29" s="164"/>
      <c r="D29" s="164"/>
      <c r="E29" s="164"/>
      <c r="F29" s="164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</row>
    <row r="30" spans="1:35" ht="17.25" customHeight="1">
      <c r="A30" s="164"/>
      <c r="B30" s="164"/>
      <c r="C30" s="164"/>
      <c r="D30" s="164"/>
      <c r="E30" s="164"/>
      <c r="F30" s="164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</row>
    <row r="31" spans="1:35" ht="17.25" customHeight="1">
      <c r="A31" s="164"/>
      <c r="B31" s="164"/>
      <c r="C31" s="164"/>
      <c r="D31" s="164"/>
      <c r="E31" s="164"/>
      <c r="F31" s="164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</row>
    <row r="32" spans="1:35" ht="17.25" customHeight="1">
      <c r="A32" s="164"/>
      <c r="B32" s="164"/>
      <c r="C32" s="164"/>
      <c r="D32" s="164"/>
      <c r="E32" s="164"/>
      <c r="F32" s="164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</row>
    <row r="33" spans="1:34" ht="17.25" customHeight="1">
      <c r="A33" s="164"/>
      <c r="B33" s="164"/>
      <c r="C33" s="164"/>
      <c r="D33" s="164"/>
      <c r="E33" s="164"/>
      <c r="F33" s="164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</row>
    <row r="34" spans="1:34" ht="17.25" customHeight="1">
      <c r="A34" s="164"/>
      <c r="B34" s="164"/>
      <c r="C34" s="164"/>
      <c r="D34" s="164"/>
      <c r="E34" s="164"/>
      <c r="F34" s="164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</row>
    <row r="35" spans="1:34" ht="17.25" customHeight="1">
      <c r="A35" s="164"/>
      <c r="B35" s="164"/>
      <c r="C35" s="164"/>
      <c r="D35" s="164"/>
      <c r="E35" s="164"/>
      <c r="F35" s="164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</row>
    <row r="36" spans="1:34" ht="17.25" customHeight="1">
      <c r="A36" s="164"/>
      <c r="B36" s="164"/>
      <c r="C36" s="164"/>
      <c r="D36" s="164"/>
      <c r="E36" s="164"/>
      <c r="F36" s="164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</row>
    <row r="37" spans="1:34" ht="17.25" customHeight="1">
      <c r="A37" s="164"/>
      <c r="B37" s="164"/>
      <c r="C37" s="164"/>
      <c r="D37" s="164"/>
      <c r="E37" s="164"/>
      <c r="F37" s="164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</row>
    <row r="38" spans="1:34" ht="17.25" customHeight="1">
      <c r="A38" s="164"/>
      <c r="B38" s="164"/>
      <c r="C38" s="164"/>
      <c r="D38" s="164"/>
      <c r="E38" s="164"/>
      <c r="F38" s="164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</row>
    <row r="39" spans="1:34" ht="17.25" customHeight="1">
      <c r="A39" s="164"/>
      <c r="B39" s="164"/>
      <c r="C39" s="164"/>
      <c r="D39" s="164"/>
      <c r="E39" s="164"/>
      <c r="F39" s="164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</row>
    <row r="40" spans="1:34" ht="17.25" customHeight="1">
      <c r="A40" s="164"/>
      <c r="B40" s="164"/>
      <c r="C40" s="164"/>
      <c r="D40" s="164"/>
      <c r="E40" s="164"/>
      <c r="F40" s="164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</row>
    <row r="41" spans="1:34" ht="17.25" customHeight="1">
      <c r="A41" s="164"/>
      <c r="B41" s="164"/>
      <c r="C41" s="164"/>
      <c r="D41" s="164"/>
      <c r="E41" s="164"/>
      <c r="F41" s="164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</row>
    <row r="42" spans="1:34" ht="17.25" customHeight="1">
      <c r="A42" s="164"/>
      <c r="B42" s="164"/>
      <c r="C42" s="164"/>
      <c r="D42" s="164"/>
      <c r="E42" s="164"/>
      <c r="F42" s="164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</row>
    <row r="43" spans="1:34" ht="17.25" customHeight="1">
      <c r="A43" s="164"/>
      <c r="B43" s="164"/>
      <c r="C43" s="164"/>
      <c r="D43" s="164"/>
      <c r="E43" s="164"/>
      <c r="F43" s="164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</row>
    <row r="44" spans="1:34" ht="17.25" customHeight="1">
      <c r="A44" s="164"/>
      <c r="B44" s="164"/>
      <c r="C44" s="164"/>
      <c r="D44" s="164"/>
      <c r="E44" s="164"/>
      <c r="F44" s="164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</row>
    <row r="45" spans="1:34" ht="17.25" customHeight="1">
      <c r="A45" s="164"/>
      <c r="B45" s="164"/>
      <c r="C45" s="164"/>
      <c r="D45" s="164"/>
      <c r="E45" s="164"/>
      <c r="F45" s="164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</row>
    <row r="46" spans="1:34" ht="17.25" customHeight="1">
      <c r="A46" s="164"/>
      <c r="B46" s="164"/>
      <c r="C46" s="164"/>
      <c r="D46" s="164"/>
      <c r="E46" s="164"/>
      <c r="F46" s="164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</row>
    <row r="47" spans="1:34" ht="17.25" customHeight="1">
      <c r="A47" s="164"/>
      <c r="B47" s="164"/>
      <c r="C47" s="164"/>
      <c r="D47" s="164"/>
      <c r="E47" s="164"/>
      <c r="F47" s="164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</row>
    <row r="48" spans="1:34" ht="18" customHeight="1"/>
    <row r="49" s="16" customFormat="1" ht="18" customHeight="1"/>
    <row r="50" s="16" customFormat="1" ht="18" customHeight="1"/>
    <row r="51" s="16" customFormat="1" ht="18" customHeight="1"/>
    <row r="52" s="16" customFormat="1" ht="18" customHeight="1"/>
    <row r="53" s="16" customFormat="1" ht="18" customHeight="1"/>
    <row r="54" s="16" customFormat="1" ht="18" customHeight="1"/>
    <row r="55" s="16" customFormat="1" ht="18" customHeight="1"/>
    <row r="56" s="16" customFormat="1" ht="18" customHeight="1"/>
    <row r="57" s="16" customFormat="1" ht="18" customHeight="1"/>
    <row r="58" s="16" customFormat="1" ht="18" customHeight="1"/>
    <row r="59" s="16" customFormat="1" ht="18" customHeight="1"/>
    <row r="60" s="16" customFormat="1" ht="18" customHeight="1"/>
    <row r="61" s="16" customFormat="1" ht="18" customHeight="1"/>
    <row r="62" s="16" customFormat="1" ht="18" customHeight="1"/>
    <row r="63" s="16" customFormat="1" ht="18" customHeight="1"/>
    <row r="64" s="16" customFormat="1" ht="18" customHeight="1"/>
    <row r="65" s="16" customFormat="1" ht="18" customHeight="1"/>
    <row r="66" s="16" customFormat="1" ht="18" customHeight="1"/>
    <row r="67" s="16" customFormat="1" ht="18" customHeight="1"/>
    <row r="68" s="16" customFormat="1" ht="18" customHeight="1"/>
    <row r="69" s="16" customFormat="1" ht="18" customHeight="1"/>
    <row r="70" s="16" customFormat="1" ht="18" customHeight="1"/>
    <row r="71" s="16" customFormat="1" ht="18" customHeight="1"/>
    <row r="72" s="16" customFormat="1" ht="18" customHeight="1"/>
    <row r="73" s="16" customFormat="1" ht="18" customHeight="1"/>
    <row r="74" s="16" customFormat="1" ht="18" customHeight="1"/>
    <row r="75" s="16" customFormat="1" ht="18" customHeight="1"/>
    <row r="76" s="16" customFormat="1" ht="18" customHeight="1"/>
    <row r="77" s="16" customFormat="1" ht="18" customHeight="1"/>
    <row r="78" s="16" customFormat="1" ht="18" customHeight="1"/>
    <row r="79" s="16" customFormat="1" ht="18" customHeight="1"/>
    <row r="80" s="16" customFormat="1" ht="18" customHeight="1"/>
    <row r="81" s="16" customFormat="1" ht="18" customHeight="1"/>
    <row r="82" s="16" customFormat="1" ht="18" customHeight="1"/>
    <row r="83" s="16" customFormat="1" ht="18" customHeight="1"/>
    <row r="84" s="16" customFormat="1" ht="18" customHeight="1"/>
    <row r="85" s="16" customFormat="1" ht="18" customHeight="1"/>
    <row r="86" s="16" customFormat="1" ht="18" customHeight="1"/>
    <row r="87" s="16" customFormat="1" ht="18" customHeight="1"/>
    <row r="88" s="16" customFormat="1" ht="18" customHeight="1"/>
    <row r="89" s="16" customFormat="1" ht="18" customHeight="1"/>
    <row r="90" s="16" customFormat="1" ht="18" customHeight="1"/>
    <row r="91" s="16" customFormat="1" ht="18" customHeight="1"/>
    <row r="92" s="16" customFormat="1" ht="20.100000000000001" customHeight="1"/>
    <row r="93" s="16" customFormat="1" ht="20.100000000000001" customHeight="1"/>
    <row r="94" s="16" customFormat="1" ht="20.100000000000001" customHeight="1"/>
    <row r="95" s="16" customFormat="1" ht="20.100000000000001" customHeight="1"/>
    <row r="96" s="16" customFormat="1" ht="20.100000000000001" customHeight="1"/>
    <row r="97" s="16" customFormat="1" ht="20.100000000000001" customHeight="1"/>
    <row r="98" s="16" customFormat="1" ht="20.100000000000001" customHeight="1"/>
    <row r="99" s="16" customFormat="1" ht="20.100000000000001" customHeight="1"/>
    <row r="100" s="16" customFormat="1" ht="20.100000000000001" customHeight="1"/>
    <row r="101" s="16" customFormat="1" ht="20.100000000000001" customHeight="1"/>
    <row r="102" s="16" customFormat="1" ht="20.100000000000001" customHeight="1"/>
    <row r="103" s="16" customFormat="1" ht="20.100000000000001" customHeight="1"/>
    <row r="104" s="16" customFormat="1" ht="20.100000000000001" customHeight="1"/>
    <row r="105" s="16" customFormat="1" ht="20.100000000000001" customHeight="1"/>
    <row r="106" s="16" customFormat="1" ht="20.100000000000001" customHeight="1"/>
    <row r="107" s="16" customFormat="1" ht="20.100000000000001" customHeight="1"/>
    <row r="108" s="16" customFormat="1" ht="20.100000000000001" customHeight="1"/>
    <row r="109" s="16" customFormat="1" ht="20.100000000000001" customHeight="1"/>
    <row r="110" s="16" customFormat="1" ht="20.100000000000001" customHeight="1"/>
    <row r="111" s="16" customFormat="1" ht="20.100000000000001" customHeight="1"/>
    <row r="112" s="16" customFormat="1" ht="20.100000000000001" customHeight="1"/>
    <row r="113" s="16" customFormat="1" ht="20.100000000000001" customHeight="1"/>
    <row r="114" s="16" customFormat="1" ht="20.100000000000001" customHeight="1"/>
    <row r="115" s="16" customFormat="1" ht="20.100000000000001" customHeight="1"/>
    <row r="116" s="16" customFormat="1" ht="20.100000000000001" customHeight="1"/>
    <row r="117" s="16" customFormat="1" ht="20.100000000000001" customHeight="1"/>
    <row r="118" s="16" customFormat="1" ht="20.100000000000001" customHeight="1"/>
    <row r="119" s="16" customFormat="1" ht="20.100000000000001" customHeight="1"/>
    <row r="120" s="16" customFormat="1" ht="20.100000000000001" customHeight="1"/>
    <row r="121" s="16" customFormat="1" ht="20.100000000000001" customHeight="1"/>
    <row r="122" s="16" customFormat="1" ht="20.100000000000001" customHeight="1"/>
    <row r="123" s="16" customFormat="1" ht="20.100000000000001" customHeight="1"/>
    <row r="124" s="16" customFormat="1" ht="20.100000000000001" customHeight="1"/>
    <row r="125" s="16" customFormat="1" ht="20.100000000000001" customHeight="1"/>
    <row r="126" s="16" customFormat="1" ht="20.100000000000001" customHeight="1"/>
    <row r="127" s="16" customFormat="1" ht="20.100000000000001" customHeight="1"/>
    <row r="128" s="16" customFormat="1" ht="20.100000000000001" customHeight="1"/>
    <row r="129" s="16" customFormat="1" ht="20.100000000000001" customHeight="1"/>
    <row r="130" s="16" customFormat="1" ht="20.100000000000001" customHeight="1"/>
    <row r="131" s="16" customFormat="1" ht="20.100000000000001" customHeight="1"/>
    <row r="132" s="16" customFormat="1" ht="20.100000000000001" customHeight="1"/>
    <row r="133" s="16" customFormat="1" ht="20.100000000000001" customHeight="1"/>
    <row r="134" s="16" customFormat="1" ht="20.100000000000001" customHeight="1"/>
    <row r="135" s="16" customFormat="1" ht="20.100000000000001" customHeight="1"/>
    <row r="136" s="16" customFormat="1" ht="20.100000000000001" customHeight="1"/>
    <row r="137" s="16" customFormat="1" ht="20.100000000000001" customHeight="1"/>
    <row r="138" s="16" customFormat="1" ht="20.100000000000001" customHeight="1"/>
    <row r="139" s="16" customFormat="1" ht="20.100000000000001" customHeight="1"/>
    <row r="140" s="16" customFormat="1" ht="20.100000000000001" customHeight="1"/>
    <row r="141" s="16" customFormat="1" ht="20.100000000000001" customHeight="1"/>
    <row r="142" s="16" customFormat="1" ht="20.100000000000001" customHeight="1"/>
    <row r="143" s="16" customFormat="1" ht="20.100000000000001" customHeight="1"/>
    <row r="144" s="16" customFormat="1" ht="20.100000000000001" customHeight="1"/>
    <row r="145" s="16" customFormat="1" ht="20.100000000000001" customHeight="1"/>
    <row r="146" s="16" customFormat="1" ht="20.100000000000001" customHeight="1"/>
    <row r="147" s="16" customFormat="1" ht="20.100000000000001" customHeight="1"/>
    <row r="148" s="16" customFormat="1" ht="20.100000000000001" customHeight="1"/>
    <row r="149" s="16" customFormat="1" ht="20.100000000000001" customHeight="1"/>
    <row r="150" s="16" customFormat="1" ht="20.100000000000001" customHeight="1"/>
    <row r="151" s="16" customFormat="1" ht="20.100000000000001" customHeight="1"/>
    <row r="152" s="16" customFormat="1" ht="20.100000000000001" customHeight="1"/>
    <row r="153" s="16" customFormat="1" ht="20.100000000000001" customHeight="1"/>
    <row r="154" s="16" customFormat="1" ht="20.100000000000001" customHeight="1"/>
    <row r="155" s="16" customFormat="1" ht="20.100000000000001" customHeight="1"/>
    <row r="156" s="16" customFormat="1" ht="20.100000000000001" customHeight="1"/>
    <row r="157" s="16" customFormat="1" ht="20.100000000000001" customHeight="1"/>
    <row r="158" s="16" customFormat="1" ht="20.100000000000001" customHeight="1"/>
    <row r="159" s="16" customFormat="1" ht="20.100000000000001" customHeight="1"/>
    <row r="160" s="16" customFormat="1" ht="20.100000000000001" customHeight="1"/>
    <row r="161" s="16" customFormat="1" ht="20.100000000000001" customHeight="1"/>
    <row r="162" s="16" customFormat="1" ht="20.100000000000001" customHeight="1"/>
    <row r="163" s="16" customFormat="1" ht="20.100000000000001" customHeight="1"/>
    <row r="164" s="16" customFormat="1" ht="20.100000000000001" customHeight="1"/>
    <row r="165" s="16" customFormat="1" ht="20.100000000000001" customHeight="1"/>
    <row r="166" s="16" customFormat="1" ht="20.100000000000001" customHeight="1"/>
    <row r="167" s="16" customFormat="1" ht="20.100000000000001" customHeight="1"/>
    <row r="168" s="16" customFormat="1" ht="20.100000000000001" customHeight="1"/>
    <row r="169" s="16" customFormat="1" ht="20.100000000000001" customHeight="1"/>
    <row r="170" s="16" customFormat="1" ht="20.100000000000001" customHeight="1"/>
    <row r="171" s="16" customFormat="1" ht="20.100000000000001" customHeight="1"/>
    <row r="172" s="16" customFormat="1" ht="20.100000000000001" customHeight="1"/>
    <row r="173" s="16" customFormat="1" ht="20.100000000000001" customHeight="1"/>
    <row r="174" s="16" customFormat="1" ht="20.100000000000001" customHeight="1"/>
    <row r="175" s="16" customFormat="1" ht="20.100000000000001" customHeight="1"/>
    <row r="176" s="16" customFormat="1" ht="20.100000000000001" customHeight="1"/>
    <row r="177" s="16" customFormat="1" ht="20.100000000000001" customHeight="1"/>
    <row r="178" s="16" customFormat="1" ht="20.100000000000001" customHeight="1"/>
    <row r="179" s="16" customFormat="1" ht="20.100000000000001" customHeight="1"/>
    <row r="180" s="16" customFormat="1" ht="20.100000000000001" customHeight="1"/>
    <row r="181" s="16" customFormat="1" ht="20.100000000000001" customHeight="1"/>
    <row r="182" s="16" customFormat="1" ht="20.100000000000001" customHeight="1"/>
    <row r="183" s="16" customFormat="1" ht="20.100000000000001" customHeight="1"/>
    <row r="184" s="16" customFormat="1" ht="20.100000000000001" customHeight="1"/>
    <row r="185" s="16" customFormat="1" ht="20.100000000000001" customHeight="1"/>
    <row r="186" s="16" customFormat="1" ht="20.100000000000001" customHeight="1"/>
    <row r="187" s="16" customFormat="1" ht="20.100000000000001" customHeight="1"/>
    <row r="188" s="16" customFormat="1" ht="20.100000000000001" customHeight="1"/>
    <row r="189" s="16" customFormat="1" ht="20.100000000000001" customHeight="1"/>
    <row r="190" s="16" customFormat="1" ht="20.100000000000001" customHeight="1"/>
    <row r="191" s="16" customFormat="1" ht="20.100000000000001" customHeight="1"/>
    <row r="192" s="16" customFormat="1" ht="20.100000000000001" customHeight="1"/>
    <row r="193" s="16" customFormat="1" ht="20.100000000000001" customHeight="1"/>
    <row r="194" s="16" customFormat="1" ht="20.100000000000001" customHeight="1"/>
    <row r="195" s="16" customFormat="1" ht="20.100000000000001" customHeight="1"/>
    <row r="196" s="16" customFormat="1" ht="20.100000000000001" customHeight="1"/>
    <row r="197" s="16" customFormat="1" ht="20.100000000000001" customHeight="1"/>
    <row r="198" s="16" customFormat="1" ht="20.100000000000001" customHeight="1"/>
    <row r="199" s="16" customFormat="1" ht="20.100000000000001" customHeight="1"/>
    <row r="200" s="16" customFormat="1" ht="20.100000000000001" customHeight="1"/>
    <row r="201" s="16" customFormat="1" ht="20.100000000000001" customHeight="1"/>
    <row r="202" s="16" customFormat="1" ht="20.100000000000001" customHeight="1"/>
    <row r="203" s="16" customFormat="1" ht="20.100000000000001" customHeight="1"/>
    <row r="204" s="16" customFormat="1" ht="20.100000000000001" customHeight="1"/>
    <row r="205" s="16" customFormat="1" ht="20.100000000000001" customHeight="1"/>
    <row r="206" s="16" customFormat="1" ht="20.100000000000001" customHeight="1"/>
    <row r="207" s="16" customFormat="1" ht="20.100000000000001" customHeight="1"/>
    <row r="208" s="16" customFormat="1" ht="20.100000000000001" customHeight="1"/>
    <row r="209" s="16" customFormat="1" ht="20.100000000000001" customHeight="1"/>
    <row r="210" s="16" customFormat="1" ht="20.100000000000001" customHeight="1"/>
    <row r="211" s="16" customFormat="1" ht="20.100000000000001" customHeight="1"/>
    <row r="212" s="16" customFormat="1" ht="20.100000000000001" customHeight="1"/>
    <row r="213" s="16" customFormat="1" ht="20.100000000000001" customHeight="1"/>
    <row r="214" s="16" customFormat="1" ht="20.100000000000001" customHeight="1"/>
    <row r="215" s="16" customFormat="1" ht="20.100000000000001" customHeight="1"/>
    <row r="216" s="16" customFormat="1" ht="20.100000000000001" customHeight="1"/>
    <row r="217" s="16" customFormat="1" ht="20.100000000000001" customHeight="1"/>
    <row r="218" s="16" customFormat="1" ht="20.100000000000001" customHeight="1"/>
    <row r="219" s="16" customFormat="1" ht="20.100000000000001" customHeight="1"/>
    <row r="220" s="16" customFormat="1" ht="20.100000000000001" customHeight="1"/>
    <row r="221" s="16" customFormat="1" ht="20.100000000000001" customHeight="1"/>
    <row r="222" s="16" customFormat="1" ht="20.100000000000001" customHeight="1"/>
    <row r="223" s="16" customFormat="1" ht="20.100000000000001" customHeight="1"/>
    <row r="224" s="16" customFormat="1" ht="20.100000000000001" customHeight="1"/>
    <row r="225" s="16" customFormat="1" ht="20.100000000000001" customHeight="1"/>
    <row r="226" s="16" customFormat="1" ht="20.100000000000001" customHeight="1"/>
    <row r="227" s="16" customFormat="1" ht="20.100000000000001" customHeight="1"/>
    <row r="228" s="16" customFormat="1" ht="20.100000000000001" customHeight="1"/>
    <row r="229" s="16" customFormat="1" ht="20.100000000000001" customHeight="1"/>
    <row r="230" s="16" customFormat="1" ht="20.100000000000001" customHeight="1"/>
    <row r="231" s="16" customFormat="1" ht="20.100000000000001" customHeight="1"/>
    <row r="232" s="16" customFormat="1" ht="20.100000000000001" customHeight="1"/>
    <row r="233" s="16" customFormat="1" ht="20.100000000000001" customHeight="1"/>
    <row r="234" s="16" customFormat="1" ht="20.100000000000001" customHeight="1"/>
    <row r="235" s="16" customFormat="1" ht="20.100000000000001" customHeight="1"/>
    <row r="236" s="16" customFormat="1" ht="20.100000000000001" customHeight="1"/>
    <row r="237" s="16" customFormat="1" ht="20.100000000000001" customHeight="1"/>
    <row r="238" s="16" customFormat="1" ht="20.100000000000001" customHeight="1"/>
    <row r="239" s="16" customFormat="1" ht="20.100000000000001" customHeight="1"/>
    <row r="240" s="16" customFormat="1" ht="20.100000000000001" customHeight="1"/>
    <row r="241" s="16" customFormat="1" ht="20.100000000000001" customHeight="1"/>
    <row r="242" s="16" customFormat="1" ht="20.100000000000001" customHeight="1"/>
    <row r="243" s="16" customFormat="1" ht="20.100000000000001" customHeight="1"/>
    <row r="244" s="16" customFormat="1" ht="20.100000000000001" customHeight="1"/>
    <row r="245" s="16" customFormat="1" ht="20.100000000000001" customHeight="1"/>
    <row r="246" s="16" customFormat="1" ht="20.100000000000001" customHeight="1"/>
    <row r="247" s="16" customFormat="1" ht="20.100000000000001" customHeight="1"/>
    <row r="248" s="16" customFormat="1" ht="20.100000000000001" customHeight="1"/>
    <row r="249" s="16" customFormat="1" ht="20.100000000000001" customHeight="1"/>
    <row r="250" s="16" customFormat="1" ht="20.100000000000001" customHeight="1"/>
    <row r="251" s="16" customFormat="1" ht="20.100000000000001" customHeight="1"/>
    <row r="252" s="16" customFormat="1" ht="20.100000000000001" customHeight="1"/>
    <row r="253" s="16" customFormat="1" ht="20.100000000000001" customHeight="1"/>
    <row r="254" s="16" customFormat="1" ht="20.100000000000001" customHeight="1"/>
    <row r="255" s="16" customFormat="1" ht="20.100000000000001" customHeight="1"/>
    <row r="256" s="16" customFormat="1" ht="20.100000000000001" customHeight="1"/>
    <row r="257" s="16" customFormat="1" ht="20.100000000000001" customHeight="1"/>
    <row r="258" s="16" customFormat="1" ht="20.100000000000001" customHeight="1"/>
    <row r="259" s="16" customFormat="1" ht="20.100000000000001" customHeight="1"/>
    <row r="260" s="16" customFormat="1" ht="20.100000000000001" customHeight="1"/>
    <row r="261" s="16" customFormat="1" ht="20.100000000000001" customHeight="1"/>
    <row r="262" s="16" customFormat="1" ht="20.100000000000001" customHeight="1"/>
    <row r="263" s="16" customFormat="1" ht="20.100000000000001" customHeight="1"/>
    <row r="264" s="16" customFormat="1" ht="20.100000000000001" customHeight="1"/>
    <row r="265" s="16" customFormat="1" ht="20.100000000000001" customHeight="1"/>
    <row r="266" s="16" customFormat="1" ht="20.100000000000001" customHeight="1"/>
    <row r="267" s="16" customFormat="1" ht="20.100000000000001" customHeight="1"/>
    <row r="268" s="16" customFormat="1" ht="20.100000000000001" customHeight="1"/>
    <row r="269" s="16" customFormat="1" ht="20.100000000000001" customHeight="1"/>
    <row r="270" s="16" customFormat="1" ht="20.100000000000001" customHeight="1"/>
    <row r="271" s="16" customFormat="1" ht="20.100000000000001" customHeight="1"/>
    <row r="272" s="16" customFormat="1" ht="20.100000000000001" customHeight="1"/>
    <row r="273" s="16" customFormat="1" ht="20.100000000000001" customHeight="1"/>
    <row r="274" s="16" customFormat="1" ht="20.100000000000001" customHeight="1"/>
    <row r="275" s="16" customFormat="1" ht="20.100000000000001" customHeight="1"/>
    <row r="276" s="16" customFormat="1" ht="20.100000000000001" customHeight="1"/>
    <row r="277" s="16" customFormat="1" ht="20.100000000000001" customHeight="1"/>
    <row r="278" s="16" customFormat="1" ht="20.100000000000001" customHeight="1"/>
    <row r="279" s="16" customFormat="1" ht="20.100000000000001" customHeight="1"/>
    <row r="280" s="16" customFormat="1" ht="20.100000000000001" customHeight="1"/>
    <row r="281" s="16" customFormat="1" ht="20.100000000000001" customHeight="1"/>
    <row r="282" s="16" customFormat="1" ht="20.100000000000001" customHeight="1"/>
    <row r="283" s="16" customFormat="1" ht="20.100000000000001" customHeight="1"/>
    <row r="284" s="16" customFormat="1" ht="20.100000000000001" customHeight="1"/>
    <row r="285" s="16" customFormat="1" ht="20.100000000000001" customHeight="1"/>
    <row r="286" s="16" customFormat="1" ht="20.100000000000001" customHeight="1"/>
    <row r="287" s="16" customFormat="1" ht="20.100000000000001" customHeight="1"/>
    <row r="288" s="16" customFormat="1" ht="20.100000000000001" customHeight="1"/>
    <row r="289" s="16" customFormat="1" ht="20.100000000000001" customHeight="1"/>
    <row r="290" s="16" customFormat="1" ht="20.100000000000001" customHeight="1"/>
    <row r="291" s="16" customFormat="1" ht="20.100000000000001" customHeight="1"/>
    <row r="292" s="16" customFormat="1" ht="20.100000000000001" customHeight="1"/>
    <row r="293" s="16" customFormat="1" ht="20.100000000000001" customHeight="1"/>
    <row r="294" s="16" customFormat="1" ht="20.100000000000001" customHeight="1"/>
    <row r="295" s="16" customFormat="1" ht="20.100000000000001" customHeight="1"/>
    <row r="296" s="16" customFormat="1" ht="20.100000000000001" customHeight="1"/>
    <row r="297" s="16" customFormat="1" ht="20.100000000000001" customHeight="1"/>
    <row r="298" s="16" customFormat="1" ht="20.100000000000001" customHeight="1"/>
    <row r="299" s="16" customFormat="1" ht="20.100000000000001" customHeight="1"/>
    <row r="300" s="16" customFormat="1" ht="20.100000000000001" customHeight="1"/>
    <row r="301" s="16" customFormat="1" ht="20.100000000000001" customHeight="1"/>
    <row r="302" s="16" customFormat="1" ht="20.100000000000001" customHeight="1"/>
    <row r="303" s="16" customFormat="1" ht="20.100000000000001" customHeight="1"/>
    <row r="304" s="16" customFormat="1" ht="20.100000000000001" customHeight="1"/>
    <row r="305" s="16" customFormat="1" ht="20.100000000000001" customHeight="1"/>
    <row r="306" s="16" customFormat="1" ht="20.100000000000001" customHeight="1"/>
    <row r="307" s="16" customFormat="1" ht="20.100000000000001" customHeight="1"/>
    <row r="308" s="16" customFormat="1" ht="20.100000000000001" customHeight="1"/>
    <row r="309" s="16" customFormat="1" ht="20.100000000000001" customHeight="1"/>
    <row r="310" s="16" customFormat="1" ht="20.100000000000001" customHeight="1"/>
    <row r="311" s="16" customFormat="1" ht="20.100000000000001" customHeight="1"/>
    <row r="312" s="16" customFormat="1" ht="20.100000000000001" customHeight="1"/>
    <row r="313" s="16" customFormat="1" ht="20.100000000000001" customHeight="1"/>
    <row r="314" s="16" customFormat="1" ht="20.100000000000001" customHeight="1"/>
    <row r="315" s="16" customFormat="1" ht="20.100000000000001" customHeight="1"/>
    <row r="316" s="16" customFormat="1" ht="20.100000000000001" customHeight="1"/>
    <row r="317" s="16" customFormat="1" ht="20.100000000000001" customHeight="1"/>
    <row r="318" s="16" customFormat="1" ht="20.100000000000001" customHeight="1"/>
    <row r="319" s="16" customFormat="1" ht="20.100000000000001" customHeight="1"/>
    <row r="320" s="16" customFormat="1" ht="20.100000000000001" customHeight="1"/>
    <row r="321" s="16" customFormat="1" ht="20.100000000000001" customHeight="1"/>
    <row r="322" s="16" customFormat="1" ht="20.100000000000001" customHeight="1"/>
    <row r="323" s="16" customFormat="1" ht="20.100000000000001" customHeight="1"/>
    <row r="324" s="16" customFormat="1" ht="20.100000000000001" customHeight="1"/>
    <row r="325" s="16" customFormat="1" ht="20.100000000000001" customHeight="1"/>
    <row r="326" s="16" customFormat="1" ht="20.100000000000001" customHeight="1"/>
    <row r="327" s="16" customFormat="1" ht="20.100000000000001" customHeight="1"/>
    <row r="328" s="16" customFormat="1" ht="20.100000000000001" customHeight="1"/>
    <row r="329" s="16" customFormat="1" ht="20.100000000000001" customHeight="1"/>
    <row r="330" s="16" customFormat="1" ht="20.100000000000001" customHeight="1"/>
    <row r="331" s="16" customFormat="1" ht="20.100000000000001" customHeight="1"/>
    <row r="332" s="16" customFormat="1" ht="20.100000000000001" customHeight="1"/>
    <row r="333" s="16" customFormat="1" ht="20.100000000000001" customHeight="1"/>
    <row r="334" s="16" customFormat="1" ht="20.100000000000001" customHeight="1"/>
    <row r="335" s="16" customFormat="1" ht="20.100000000000001" customHeight="1"/>
    <row r="336" s="16" customFormat="1" ht="20.100000000000001" customHeight="1"/>
    <row r="337" s="16" customFormat="1" ht="20.100000000000001" customHeight="1"/>
    <row r="338" s="16" customFormat="1" ht="20.100000000000001" customHeight="1"/>
    <row r="339" s="16" customFormat="1" ht="20.100000000000001" customHeight="1"/>
    <row r="340" s="16" customFormat="1" ht="20.100000000000001" customHeight="1"/>
    <row r="341" s="16" customFormat="1" ht="20.100000000000001" customHeight="1"/>
    <row r="342" s="16" customFormat="1" ht="20.100000000000001" customHeight="1"/>
    <row r="343" s="16" customFormat="1" ht="20.100000000000001" customHeight="1"/>
    <row r="344" s="16" customFormat="1" ht="20.100000000000001" customHeight="1"/>
    <row r="345" s="16" customFormat="1" ht="20.100000000000001" customHeight="1"/>
    <row r="346" s="16" customFormat="1" ht="20.100000000000001" customHeight="1"/>
    <row r="347" s="16" customFormat="1" ht="20.100000000000001" customHeight="1"/>
    <row r="348" s="16" customFormat="1" ht="20.100000000000001" customHeight="1"/>
    <row r="349" s="16" customFormat="1" ht="20.100000000000001" customHeight="1"/>
    <row r="350" s="16" customFormat="1" ht="20.100000000000001" customHeight="1"/>
    <row r="351" s="16" customFormat="1" ht="20.100000000000001" customHeight="1"/>
    <row r="352" s="16" customFormat="1" ht="20.100000000000001" customHeight="1"/>
    <row r="353" s="16" customFormat="1" ht="20.100000000000001" customHeight="1"/>
    <row r="354" s="16" customFormat="1" ht="20.100000000000001" customHeight="1"/>
    <row r="355" s="16" customFormat="1" ht="20.100000000000001" customHeight="1"/>
    <row r="356" s="16" customFormat="1" ht="20.100000000000001" customHeight="1"/>
    <row r="357" s="16" customFormat="1" ht="20.100000000000001" customHeight="1"/>
    <row r="358" s="16" customFormat="1" ht="20.100000000000001" customHeight="1"/>
    <row r="359" s="16" customFormat="1" ht="20.100000000000001" customHeight="1"/>
    <row r="360" s="16" customFormat="1" ht="20.100000000000001" customHeight="1"/>
    <row r="361" s="16" customFormat="1" ht="20.100000000000001" customHeight="1"/>
    <row r="362" s="16" customFormat="1" ht="20.100000000000001" customHeight="1"/>
    <row r="363" s="16" customFormat="1" ht="20.100000000000001" customHeight="1"/>
    <row r="364" s="16" customFormat="1" ht="20.100000000000001" customHeight="1"/>
    <row r="365" s="16" customFormat="1" ht="20.100000000000001" customHeight="1"/>
    <row r="366" s="16" customFormat="1" ht="20.100000000000001" customHeight="1"/>
    <row r="367" s="16" customFormat="1" ht="20.100000000000001" customHeight="1"/>
    <row r="368" s="16" customFormat="1" ht="20.100000000000001" customHeight="1"/>
    <row r="369" s="16" customFormat="1" ht="20.100000000000001" customHeight="1"/>
    <row r="370" s="16" customFormat="1" ht="20.100000000000001" customHeight="1"/>
    <row r="371" s="16" customFormat="1" ht="20.100000000000001" customHeight="1"/>
    <row r="372" s="16" customFormat="1" ht="20.100000000000001" customHeight="1"/>
    <row r="373" s="16" customFormat="1" ht="20.100000000000001" customHeight="1"/>
    <row r="374" s="16" customFormat="1" ht="20.100000000000001" customHeight="1"/>
    <row r="375" s="16" customFormat="1" ht="20.100000000000001" customHeight="1"/>
    <row r="376" s="16" customFormat="1" ht="20.100000000000001" customHeight="1"/>
    <row r="377" s="16" customFormat="1" ht="20.100000000000001" customHeight="1"/>
    <row r="378" s="16" customFormat="1" ht="20.100000000000001" customHeight="1"/>
    <row r="379" s="16" customFormat="1" ht="20.100000000000001" customHeight="1"/>
    <row r="380" s="16" customFormat="1" ht="20.100000000000001" customHeight="1"/>
    <row r="381" s="16" customFormat="1" ht="20.100000000000001" customHeight="1"/>
    <row r="382" s="16" customFormat="1" ht="20.100000000000001" customHeight="1"/>
    <row r="383" s="16" customFormat="1" ht="20.100000000000001" customHeight="1"/>
    <row r="384" s="16" customFormat="1" ht="20.100000000000001" customHeight="1"/>
    <row r="385" s="16" customFormat="1" ht="20.100000000000001" customHeight="1"/>
    <row r="386" s="16" customFormat="1" ht="20.100000000000001" customHeight="1"/>
    <row r="387" s="16" customFormat="1" ht="20.100000000000001" customHeight="1"/>
    <row r="388" s="16" customFormat="1" ht="20.100000000000001" customHeight="1"/>
    <row r="389" s="16" customFormat="1" ht="20.100000000000001" customHeight="1"/>
    <row r="390" s="16" customFormat="1" ht="20.100000000000001" customHeight="1"/>
    <row r="391" s="16" customFormat="1" ht="20.100000000000001" customHeight="1"/>
    <row r="392" s="16" customFormat="1" ht="20.100000000000001" customHeight="1"/>
    <row r="393" s="16" customFormat="1" ht="20.100000000000001" customHeight="1"/>
    <row r="394" s="16" customFormat="1" ht="20.100000000000001" customHeight="1"/>
    <row r="395" s="16" customFormat="1" ht="20.100000000000001" customHeight="1"/>
    <row r="396" s="16" customFormat="1" ht="20.100000000000001" customHeight="1"/>
    <row r="397" s="16" customFormat="1" ht="20.100000000000001" customHeight="1"/>
    <row r="398" s="16" customFormat="1" ht="20.100000000000001" customHeight="1"/>
    <row r="399" s="16" customFormat="1" ht="20.100000000000001" customHeight="1"/>
    <row r="400" s="16" customFormat="1" ht="20.100000000000001" customHeight="1"/>
    <row r="401" s="16" customFormat="1" ht="20.100000000000001" customHeight="1"/>
    <row r="402" s="16" customFormat="1" ht="20.100000000000001" customHeight="1"/>
    <row r="403" s="16" customFormat="1" ht="20.100000000000001" customHeight="1"/>
    <row r="404" s="16" customFormat="1" ht="20.100000000000001" customHeight="1"/>
    <row r="405" s="16" customFormat="1" ht="20.100000000000001" customHeight="1"/>
    <row r="406" s="16" customFormat="1" ht="20.100000000000001" customHeight="1"/>
    <row r="407" s="16" customFormat="1" ht="20.100000000000001" customHeight="1"/>
    <row r="408" s="16" customFormat="1" ht="20.100000000000001" customHeight="1"/>
    <row r="409" s="16" customFormat="1" ht="20.100000000000001" customHeight="1"/>
    <row r="410" s="16" customFormat="1" ht="20.100000000000001" customHeight="1"/>
    <row r="411" s="16" customFormat="1" ht="20.100000000000001" customHeight="1"/>
    <row r="412" s="16" customFormat="1" ht="20.100000000000001" customHeight="1"/>
    <row r="413" s="16" customFormat="1" ht="20.100000000000001" customHeight="1"/>
    <row r="414" s="16" customFormat="1" ht="20.100000000000001" customHeight="1"/>
    <row r="415" s="16" customFormat="1" ht="20.100000000000001" customHeight="1"/>
    <row r="416" s="16" customFormat="1" ht="20.100000000000001" customHeight="1"/>
    <row r="417" s="16" customFormat="1" ht="20.100000000000001" customHeight="1"/>
    <row r="418" s="16" customFormat="1" ht="20.100000000000001" customHeight="1"/>
    <row r="419" s="16" customFormat="1" ht="20.100000000000001" customHeight="1"/>
    <row r="420" s="16" customFormat="1" ht="20.100000000000001" customHeight="1"/>
    <row r="421" s="16" customFormat="1" ht="20.100000000000001" customHeight="1"/>
    <row r="422" s="16" customFormat="1" ht="20.100000000000001" customHeight="1"/>
    <row r="423" s="16" customFormat="1" ht="20.100000000000001" customHeight="1"/>
    <row r="424" s="16" customFormat="1" ht="20.100000000000001" customHeight="1"/>
    <row r="425" s="16" customFormat="1" ht="20.100000000000001" customHeight="1"/>
    <row r="426" s="16" customFormat="1" ht="20.100000000000001" customHeight="1"/>
    <row r="427" s="16" customFormat="1" ht="20.100000000000001" customHeight="1"/>
    <row r="428" s="16" customFormat="1" ht="20.100000000000001" customHeight="1"/>
    <row r="429" s="16" customFormat="1" ht="20.100000000000001" customHeight="1"/>
    <row r="430" s="16" customFormat="1" ht="20.100000000000001" customHeight="1"/>
    <row r="431" s="16" customFormat="1" ht="20.100000000000001" customHeight="1"/>
    <row r="432" s="16" customFormat="1" ht="20.100000000000001" customHeight="1"/>
    <row r="433" s="16" customFormat="1" ht="20.100000000000001" customHeight="1"/>
    <row r="434" s="16" customFormat="1" ht="20.100000000000001" customHeight="1"/>
    <row r="435" s="16" customFormat="1" ht="20.100000000000001" customHeight="1"/>
    <row r="436" s="16" customFormat="1" ht="20.100000000000001" customHeight="1"/>
    <row r="437" s="16" customFormat="1" ht="20.100000000000001" customHeight="1"/>
    <row r="438" s="16" customFormat="1" ht="20.100000000000001" customHeight="1"/>
    <row r="439" s="16" customFormat="1" ht="20.100000000000001" customHeight="1"/>
    <row r="440" s="16" customFormat="1" ht="20.100000000000001" customHeight="1"/>
    <row r="441" s="16" customFormat="1" ht="20.100000000000001" customHeight="1"/>
    <row r="442" s="16" customFormat="1" ht="20.100000000000001" customHeight="1"/>
    <row r="443" s="16" customFormat="1" ht="20.100000000000001" customHeight="1"/>
    <row r="444" s="16" customFormat="1" ht="20.100000000000001" customHeight="1"/>
    <row r="445" s="16" customFormat="1" ht="20.100000000000001" customHeight="1"/>
    <row r="446" s="16" customFormat="1" ht="20.100000000000001" customHeight="1"/>
    <row r="447" s="16" customFormat="1" ht="20.100000000000001" customHeight="1"/>
    <row r="448" s="16" customFormat="1" ht="20.100000000000001" customHeight="1"/>
    <row r="449" s="16" customFormat="1" ht="20.100000000000001" customHeight="1"/>
    <row r="450" s="16" customFormat="1" ht="20.100000000000001" customHeight="1"/>
    <row r="451" s="16" customFormat="1" ht="20.100000000000001" customHeight="1"/>
    <row r="452" s="16" customFormat="1" ht="20.100000000000001" customHeight="1"/>
    <row r="453" s="16" customFormat="1" ht="20.100000000000001" customHeight="1"/>
    <row r="454" s="16" customFormat="1" ht="20.100000000000001" customHeight="1"/>
    <row r="455" s="16" customFormat="1" ht="20.100000000000001" customHeight="1"/>
    <row r="456" s="16" customFormat="1" ht="20.100000000000001" customHeight="1"/>
    <row r="457" s="16" customFormat="1" ht="20.100000000000001" customHeight="1"/>
    <row r="458" s="16" customFormat="1" ht="20.100000000000001" customHeight="1"/>
    <row r="459" s="16" customFormat="1" ht="20.100000000000001" customHeight="1"/>
    <row r="460" s="16" customFormat="1" ht="20.100000000000001" customHeight="1"/>
    <row r="461" s="16" customFormat="1" ht="20.100000000000001" customHeight="1"/>
    <row r="462" s="16" customFormat="1" ht="20.100000000000001" customHeight="1"/>
    <row r="463" s="16" customFormat="1" ht="20.100000000000001" customHeight="1"/>
    <row r="464" s="16" customFormat="1" ht="20.100000000000001" customHeight="1"/>
    <row r="465" s="16" customFormat="1" ht="20.100000000000001" customHeight="1"/>
    <row r="466" s="16" customFormat="1" ht="20.100000000000001" customHeight="1"/>
    <row r="467" s="16" customFormat="1" ht="20.100000000000001" customHeight="1"/>
    <row r="468" s="16" customFormat="1" ht="20.100000000000001" customHeight="1"/>
    <row r="469" s="16" customFormat="1" ht="20.100000000000001" customHeight="1"/>
    <row r="470" s="16" customFormat="1" ht="20.100000000000001" customHeight="1"/>
    <row r="471" s="16" customFormat="1" ht="20.100000000000001" customHeight="1"/>
    <row r="472" s="16" customFormat="1" ht="20.100000000000001" customHeight="1"/>
    <row r="473" s="16" customFormat="1" ht="20.100000000000001" customHeight="1"/>
    <row r="474" s="16" customFormat="1" ht="20.100000000000001" customHeight="1"/>
    <row r="475" s="16" customFormat="1" ht="20.100000000000001" customHeight="1"/>
    <row r="476" s="16" customFormat="1" ht="20.100000000000001" customHeight="1"/>
    <row r="477" s="16" customFormat="1" ht="20.100000000000001" customHeight="1"/>
    <row r="478" s="16" customFormat="1" ht="20.100000000000001" customHeight="1"/>
    <row r="479" s="16" customFormat="1" ht="20.100000000000001" customHeight="1"/>
    <row r="480" s="16" customFormat="1" ht="20.100000000000001" customHeight="1"/>
    <row r="481" s="16" customFormat="1" ht="20.100000000000001" customHeight="1"/>
    <row r="482" s="16" customFormat="1" ht="20.100000000000001" customHeight="1"/>
    <row r="483" s="16" customFormat="1" ht="20.100000000000001" customHeight="1"/>
    <row r="484" s="16" customFormat="1" ht="20.100000000000001" customHeight="1"/>
    <row r="485" s="16" customFormat="1" ht="20.100000000000001" customHeight="1"/>
    <row r="486" s="16" customFormat="1" ht="20.100000000000001" customHeight="1"/>
    <row r="487" s="16" customFormat="1" ht="20.100000000000001" customHeight="1"/>
    <row r="488" s="16" customFormat="1" ht="20.100000000000001" customHeight="1"/>
    <row r="489" s="16" customFormat="1" ht="20.100000000000001" customHeight="1"/>
    <row r="490" s="16" customFormat="1" ht="20.100000000000001" customHeight="1"/>
    <row r="491" s="16" customFormat="1" ht="20.100000000000001" customHeight="1"/>
    <row r="492" s="16" customFormat="1" ht="20.100000000000001" customHeight="1"/>
    <row r="493" s="16" customFormat="1" ht="20.100000000000001" customHeight="1"/>
    <row r="494" s="16" customFormat="1" ht="20.100000000000001" customHeight="1"/>
    <row r="495" s="16" customFormat="1" ht="20.100000000000001" customHeight="1"/>
    <row r="496" s="16" customFormat="1" ht="20.100000000000001" customHeight="1"/>
    <row r="497" s="16" customFormat="1" ht="20.100000000000001" customHeight="1"/>
    <row r="498" s="16" customFormat="1" ht="20.100000000000001" customHeight="1"/>
    <row r="499" s="16" customFormat="1" ht="20.100000000000001" customHeight="1"/>
    <row r="500" s="16" customFormat="1" ht="20.100000000000001" customHeight="1"/>
    <row r="501" s="16" customFormat="1" ht="20.100000000000001" customHeight="1"/>
    <row r="502" s="16" customFormat="1" ht="20.100000000000001" customHeight="1"/>
    <row r="503" s="16" customFormat="1" ht="20.100000000000001" customHeight="1"/>
    <row r="504" s="16" customFormat="1" ht="20.100000000000001" customHeight="1"/>
    <row r="505" s="16" customFormat="1" ht="20.100000000000001" customHeight="1"/>
    <row r="506" s="16" customFormat="1" ht="20.100000000000001" customHeight="1"/>
    <row r="507" s="16" customFormat="1" ht="20.100000000000001" customHeight="1"/>
    <row r="508" s="16" customFormat="1" ht="20.100000000000001" customHeight="1"/>
    <row r="509" s="16" customFormat="1" ht="20.100000000000001" customHeight="1"/>
    <row r="510" s="16" customFormat="1" ht="20.100000000000001" customHeight="1"/>
    <row r="511" s="16" customFormat="1" ht="20.100000000000001" customHeight="1"/>
    <row r="512" s="16" customFormat="1" ht="20.100000000000001" customHeight="1"/>
    <row r="513" s="16" customFormat="1" ht="20.100000000000001" customHeight="1"/>
    <row r="514" s="16" customFormat="1" ht="20.100000000000001" customHeight="1"/>
    <row r="515" s="16" customFormat="1" ht="20.100000000000001" customHeight="1"/>
    <row r="516" s="16" customFormat="1" ht="20.100000000000001" customHeight="1"/>
    <row r="517" s="16" customFormat="1" ht="20.100000000000001" customHeight="1"/>
    <row r="518" s="16" customFormat="1" ht="20.100000000000001" customHeight="1"/>
    <row r="519" s="16" customFormat="1" ht="20.100000000000001" customHeight="1"/>
    <row r="520" s="16" customFormat="1" ht="20.100000000000001" customHeight="1"/>
    <row r="521" s="16" customFormat="1" ht="20.100000000000001" customHeight="1"/>
    <row r="522" s="16" customFormat="1" ht="20.100000000000001" customHeight="1"/>
    <row r="523" s="16" customFormat="1" ht="20.100000000000001" customHeight="1"/>
    <row r="524" s="16" customFormat="1" ht="20.100000000000001" customHeight="1"/>
    <row r="525" s="16" customFormat="1" ht="20.100000000000001" customHeight="1"/>
    <row r="526" s="16" customFormat="1" ht="20.100000000000001" customHeight="1"/>
    <row r="527" s="16" customFormat="1" ht="20.100000000000001" customHeight="1"/>
    <row r="528" s="16" customFormat="1" ht="20.100000000000001" customHeight="1"/>
    <row r="529" s="16" customFormat="1" ht="20.100000000000001" customHeight="1"/>
    <row r="530" s="16" customFormat="1" ht="20.100000000000001" customHeight="1"/>
    <row r="531" s="16" customFormat="1" ht="20.100000000000001" customHeight="1"/>
    <row r="532" s="16" customFormat="1" ht="20.100000000000001" customHeight="1"/>
    <row r="533" s="16" customFormat="1" ht="20.100000000000001" customHeight="1"/>
    <row r="534" s="16" customFormat="1" ht="20.100000000000001" customHeight="1"/>
    <row r="535" s="16" customFormat="1" ht="20.100000000000001" customHeight="1"/>
    <row r="536" s="16" customFormat="1" ht="20.100000000000001" customHeight="1"/>
    <row r="537" s="16" customFormat="1" ht="20.100000000000001" customHeight="1"/>
    <row r="538" s="16" customFormat="1" ht="20.100000000000001" customHeight="1"/>
    <row r="539" s="16" customFormat="1" ht="20.100000000000001" customHeight="1"/>
    <row r="540" s="16" customFormat="1" ht="20.100000000000001" customHeight="1"/>
    <row r="541" s="16" customFormat="1" ht="20.100000000000001" customHeight="1"/>
    <row r="542" s="16" customFormat="1" ht="20.100000000000001" customHeight="1"/>
    <row r="543" s="16" customFormat="1" ht="20.100000000000001" customHeight="1"/>
    <row r="544" s="16" customFormat="1" ht="20.100000000000001" customHeight="1"/>
    <row r="545" s="16" customFormat="1" ht="20.100000000000001" customHeight="1"/>
    <row r="546" s="16" customFormat="1" ht="20.100000000000001" customHeight="1"/>
    <row r="547" s="16" customFormat="1" ht="20.100000000000001" customHeight="1"/>
    <row r="548" s="16" customFormat="1" ht="20.100000000000001" customHeight="1"/>
    <row r="549" s="16" customFormat="1" ht="20.100000000000001" customHeight="1"/>
    <row r="550" s="16" customFormat="1" ht="20.100000000000001" customHeight="1"/>
    <row r="551" s="16" customFormat="1" ht="20.100000000000001" customHeight="1"/>
    <row r="552" s="16" customFormat="1" ht="20.100000000000001" customHeight="1"/>
    <row r="553" s="16" customFormat="1" ht="20.100000000000001" customHeight="1"/>
    <row r="554" s="16" customFormat="1" ht="20.100000000000001" customHeight="1"/>
    <row r="555" s="16" customFormat="1" ht="20.100000000000001" customHeight="1"/>
    <row r="556" s="16" customFormat="1" ht="20.100000000000001" customHeight="1"/>
    <row r="557" s="16" customFormat="1" ht="20.100000000000001" customHeight="1"/>
    <row r="558" s="16" customFormat="1" ht="20.100000000000001" customHeight="1"/>
    <row r="559" s="16" customFormat="1" ht="20.100000000000001" customHeight="1"/>
    <row r="560" s="16" customFormat="1" ht="20.100000000000001" customHeight="1"/>
    <row r="561" s="16" customFormat="1" ht="20.100000000000001" customHeight="1"/>
    <row r="562" s="16" customFormat="1" ht="20.100000000000001" customHeight="1"/>
    <row r="563" s="16" customFormat="1" ht="20.100000000000001" customHeight="1"/>
    <row r="564" s="16" customFormat="1" ht="20.100000000000001" customHeight="1"/>
    <row r="565" s="16" customFormat="1" ht="20.100000000000001" customHeight="1"/>
    <row r="566" s="16" customFormat="1" ht="20.100000000000001" customHeight="1"/>
    <row r="567" s="16" customFormat="1" ht="20.100000000000001" customHeight="1"/>
    <row r="568" s="16" customFormat="1" ht="20.100000000000001" customHeight="1"/>
    <row r="569" s="16" customFormat="1" ht="20.100000000000001" customHeight="1"/>
    <row r="570" s="16" customFormat="1" ht="20.100000000000001" customHeight="1"/>
    <row r="571" s="16" customFormat="1" ht="20.100000000000001" customHeight="1"/>
    <row r="572" s="16" customFormat="1" ht="20.100000000000001" customHeight="1"/>
    <row r="573" s="16" customFormat="1" ht="20.100000000000001" customHeight="1"/>
    <row r="574" s="16" customFormat="1" ht="20.100000000000001" customHeight="1"/>
    <row r="575" s="16" customFormat="1" ht="20.100000000000001" customHeight="1"/>
    <row r="576" s="16" customFormat="1" ht="20.100000000000001" customHeight="1"/>
    <row r="577" s="16" customFormat="1" ht="20.100000000000001" customHeight="1"/>
    <row r="578" s="16" customFormat="1" ht="20.100000000000001" customHeight="1"/>
    <row r="579" s="16" customFormat="1" ht="20.100000000000001" customHeight="1"/>
    <row r="580" s="16" customFormat="1" ht="20.100000000000001" customHeight="1"/>
    <row r="581" s="16" customFormat="1" ht="20.100000000000001" customHeight="1"/>
    <row r="582" s="16" customFormat="1" ht="20.100000000000001" customHeight="1"/>
    <row r="583" s="16" customFormat="1" ht="20.100000000000001" customHeight="1"/>
    <row r="584" s="16" customFormat="1" ht="20.100000000000001" customHeight="1"/>
    <row r="585" s="16" customFormat="1" ht="20.100000000000001" customHeight="1"/>
    <row r="586" s="16" customFormat="1" ht="20.100000000000001" customHeight="1"/>
    <row r="587" s="16" customFormat="1" ht="20.100000000000001" customHeight="1"/>
    <row r="588" s="16" customFormat="1" ht="20.100000000000001" customHeight="1"/>
    <row r="589" s="16" customFormat="1" ht="20.100000000000001" customHeight="1"/>
    <row r="590" s="16" customFormat="1" ht="20.100000000000001" customHeight="1"/>
    <row r="591" s="16" customFormat="1" ht="20.100000000000001" customHeight="1"/>
    <row r="592" s="16" customFormat="1" ht="20.100000000000001" customHeight="1"/>
    <row r="593" s="16" customFormat="1" ht="20.100000000000001" customHeight="1"/>
    <row r="594" s="16" customFormat="1" ht="20.100000000000001" customHeight="1"/>
    <row r="595" s="16" customFormat="1" ht="20.100000000000001" customHeight="1"/>
    <row r="596" s="16" customFormat="1" ht="20.100000000000001" customHeight="1"/>
    <row r="597" s="16" customFormat="1" ht="20.100000000000001" customHeight="1"/>
    <row r="598" s="16" customFormat="1" ht="20.100000000000001" customHeight="1"/>
    <row r="599" s="16" customFormat="1" ht="20.100000000000001" customHeight="1"/>
    <row r="600" s="16" customFormat="1" ht="20.100000000000001" customHeight="1"/>
    <row r="601" s="16" customFormat="1" ht="20.100000000000001" customHeight="1"/>
    <row r="602" s="16" customFormat="1" ht="20.100000000000001" customHeight="1"/>
    <row r="603" s="16" customFormat="1" ht="20.100000000000001" customHeight="1"/>
    <row r="604" s="16" customFormat="1" ht="20.100000000000001" customHeight="1"/>
    <row r="605" s="16" customFormat="1" ht="20.100000000000001" customHeight="1"/>
    <row r="606" s="16" customFormat="1" ht="20.100000000000001" customHeight="1"/>
    <row r="607" s="16" customFormat="1" ht="20.100000000000001" customHeight="1"/>
    <row r="608" s="16" customFormat="1" ht="20.100000000000001" customHeight="1"/>
    <row r="609" s="16" customFormat="1" ht="20.100000000000001" customHeight="1"/>
    <row r="610" s="16" customFormat="1" ht="20.100000000000001" customHeight="1"/>
    <row r="611" s="16" customFormat="1" ht="20.100000000000001" customHeight="1"/>
    <row r="612" s="16" customFormat="1" ht="20.100000000000001" customHeight="1"/>
    <row r="613" s="16" customFormat="1" ht="20.100000000000001" customHeight="1"/>
    <row r="614" s="16" customFormat="1" ht="20.100000000000001" customHeight="1"/>
    <row r="615" s="16" customFormat="1" ht="20.100000000000001" customHeight="1"/>
    <row r="616" s="16" customFormat="1" ht="20.100000000000001" customHeight="1"/>
    <row r="617" s="16" customFormat="1" ht="20.100000000000001" customHeight="1"/>
    <row r="618" s="16" customFormat="1" ht="20.100000000000001" customHeight="1"/>
    <row r="619" s="16" customFormat="1" ht="20.100000000000001" customHeight="1"/>
    <row r="620" s="16" customFormat="1" ht="20.100000000000001" customHeight="1"/>
    <row r="621" s="16" customFormat="1" ht="20.100000000000001" customHeight="1"/>
    <row r="622" s="16" customFormat="1" ht="20.100000000000001" customHeight="1"/>
    <row r="623" s="16" customFormat="1" ht="20.100000000000001" customHeight="1"/>
    <row r="624" s="16" customFormat="1" ht="20.100000000000001" customHeight="1"/>
    <row r="625" s="16" customFormat="1" ht="20.100000000000001" customHeight="1"/>
    <row r="626" s="16" customFormat="1" ht="20.100000000000001" customHeight="1"/>
    <row r="627" s="16" customFormat="1" ht="20.100000000000001" customHeight="1"/>
    <row r="628" s="16" customFormat="1" ht="20.100000000000001" customHeight="1"/>
    <row r="629" s="16" customFormat="1" ht="20.100000000000001" customHeight="1"/>
    <row r="630" s="16" customFormat="1" ht="20.100000000000001" customHeight="1"/>
    <row r="631" s="16" customFormat="1" ht="20.100000000000001" customHeight="1"/>
    <row r="632" s="16" customFormat="1" ht="20.100000000000001" customHeight="1"/>
    <row r="633" s="16" customFormat="1" ht="20.100000000000001" customHeight="1"/>
    <row r="634" s="16" customFormat="1" ht="20.100000000000001" customHeight="1"/>
    <row r="635" s="16" customFormat="1" ht="20.100000000000001" customHeight="1"/>
    <row r="636" s="16" customFormat="1" ht="20.100000000000001" customHeight="1"/>
    <row r="637" s="16" customFormat="1" ht="20.100000000000001" customHeight="1"/>
    <row r="638" s="16" customFormat="1" ht="20.100000000000001" customHeight="1"/>
    <row r="639" s="16" customFormat="1" ht="20.100000000000001" customHeight="1"/>
    <row r="640" s="16" customFormat="1" ht="20.100000000000001" customHeight="1"/>
    <row r="641" s="16" customFormat="1" ht="20.100000000000001" customHeight="1"/>
    <row r="642" s="16" customFormat="1" ht="20.100000000000001" customHeight="1"/>
    <row r="643" s="16" customFormat="1" ht="20.100000000000001" customHeight="1"/>
    <row r="644" s="16" customFormat="1" ht="20.100000000000001" customHeight="1"/>
    <row r="645" s="16" customFormat="1" ht="20.100000000000001" customHeight="1"/>
    <row r="646" s="16" customFormat="1" ht="20.100000000000001" customHeight="1"/>
    <row r="647" s="16" customFormat="1" ht="20.100000000000001" customHeight="1"/>
    <row r="648" s="16" customFormat="1" ht="20.100000000000001" customHeight="1"/>
    <row r="649" s="16" customFormat="1" ht="20.100000000000001" customHeight="1"/>
    <row r="650" s="16" customFormat="1" ht="20.100000000000001" customHeight="1"/>
    <row r="651" s="16" customFormat="1" ht="20.100000000000001" customHeight="1"/>
    <row r="652" s="16" customFormat="1" ht="20.100000000000001" customHeight="1"/>
    <row r="653" s="16" customFormat="1" ht="20.100000000000001" customHeight="1"/>
    <row r="654" s="16" customFormat="1" ht="20.100000000000001" customHeight="1"/>
    <row r="655" s="16" customFormat="1" ht="20.100000000000001" customHeight="1"/>
    <row r="656" s="16" customFormat="1" ht="20.100000000000001" customHeight="1"/>
    <row r="657" s="16" customFormat="1" ht="20.100000000000001" customHeight="1"/>
    <row r="658" s="16" customFormat="1" ht="20.100000000000001" customHeight="1"/>
    <row r="659" s="16" customFormat="1" ht="20.100000000000001" customHeight="1"/>
    <row r="660" s="16" customFormat="1" ht="20.100000000000001" customHeight="1"/>
    <row r="661" s="16" customFormat="1" ht="20.100000000000001" customHeight="1"/>
    <row r="662" s="16" customFormat="1" ht="20.100000000000001" customHeight="1"/>
    <row r="663" s="16" customFormat="1" ht="20.100000000000001" customHeight="1"/>
    <row r="664" s="16" customFormat="1" ht="20.100000000000001" customHeight="1"/>
    <row r="665" s="16" customFormat="1" ht="20.100000000000001" customHeight="1"/>
    <row r="666" s="16" customFormat="1" ht="20.100000000000001" customHeight="1"/>
    <row r="667" s="16" customFormat="1" ht="20.100000000000001" customHeight="1"/>
    <row r="668" s="16" customFormat="1" ht="20.100000000000001" customHeight="1"/>
    <row r="669" s="16" customFormat="1" ht="20.100000000000001" customHeight="1"/>
    <row r="670" s="16" customFormat="1" ht="20.100000000000001" customHeight="1"/>
    <row r="671" s="16" customFormat="1" ht="20.100000000000001" customHeight="1"/>
    <row r="672" s="16" customFormat="1" ht="20.100000000000001" customHeight="1"/>
    <row r="673" s="16" customFormat="1" ht="20.100000000000001" customHeight="1"/>
    <row r="674" s="16" customFormat="1" ht="20.100000000000001" customHeight="1"/>
    <row r="675" s="16" customFormat="1" ht="20.100000000000001" customHeight="1"/>
    <row r="676" s="16" customFormat="1" ht="20.100000000000001" customHeight="1"/>
    <row r="677" s="16" customFormat="1" ht="20.100000000000001" customHeight="1"/>
    <row r="678" s="16" customFormat="1" ht="20.100000000000001" customHeight="1"/>
    <row r="679" s="16" customFormat="1" ht="20.100000000000001" customHeight="1"/>
    <row r="680" s="16" customFormat="1" ht="20.100000000000001" customHeight="1"/>
    <row r="681" s="16" customFormat="1" ht="20.100000000000001" customHeight="1"/>
    <row r="682" s="16" customFormat="1" ht="20.100000000000001" customHeight="1"/>
    <row r="683" s="16" customFormat="1" ht="20.100000000000001" customHeight="1"/>
    <row r="684" s="16" customFormat="1" ht="20.100000000000001" customHeight="1"/>
    <row r="685" s="16" customFormat="1" ht="20.100000000000001" customHeight="1"/>
    <row r="686" s="16" customFormat="1" ht="20.100000000000001" customHeight="1"/>
    <row r="687" s="16" customFormat="1" ht="20.100000000000001" customHeight="1"/>
    <row r="688" s="16" customFormat="1" ht="20.100000000000001" customHeight="1"/>
    <row r="689" s="16" customFormat="1" ht="20.100000000000001" customHeight="1"/>
    <row r="690" s="16" customFormat="1" ht="20.100000000000001" customHeight="1"/>
    <row r="691" s="16" customFormat="1" ht="20.100000000000001" customHeight="1"/>
    <row r="692" s="16" customFormat="1" ht="20.100000000000001" customHeight="1"/>
    <row r="693" s="16" customFormat="1" ht="20.100000000000001" customHeight="1"/>
    <row r="694" s="16" customFormat="1" ht="20.100000000000001" customHeight="1"/>
    <row r="695" s="16" customFormat="1" ht="20.100000000000001" customHeight="1"/>
    <row r="696" s="16" customFormat="1" ht="20.100000000000001" customHeight="1"/>
    <row r="697" s="16" customFormat="1" ht="20.100000000000001" customHeight="1"/>
    <row r="698" s="16" customFormat="1" ht="20.100000000000001" customHeight="1"/>
    <row r="699" s="16" customFormat="1" ht="20.100000000000001" customHeight="1"/>
    <row r="700" s="16" customFormat="1" ht="20.100000000000001" customHeight="1"/>
    <row r="701" s="16" customFormat="1" ht="20.100000000000001" customHeight="1"/>
    <row r="702" s="16" customFormat="1" ht="20.100000000000001" customHeight="1"/>
    <row r="703" s="16" customFormat="1" ht="20.100000000000001" customHeight="1"/>
    <row r="704" s="16" customFormat="1" ht="20.100000000000001" customHeight="1"/>
    <row r="705" s="16" customFormat="1" ht="20.100000000000001" customHeight="1"/>
    <row r="706" s="16" customFormat="1" ht="20.100000000000001" customHeight="1"/>
    <row r="707" s="16" customFormat="1" ht="20.100000000000001" customHeight="1"/>
    <row r="708" s="16" customFormat="1" ht="20.100000000000001" customHeight="1"/>
    <row r="709" s="16" customFormat="1" ht="20.100000000000001" customHeight="1"/>
    <row r="710" s="16" customFormat="1" ht="20.100000000000001" customHeight="1"/>
    <row r="711" s="16" customFormat="1" ht="20.100000000000001" customHeight="1"/>
    <row r="712" s="16" customFormat="1" ht="20.100000000000001" customHeight="1"/>
    <row r="713" s="16" customFormat="1" ht="20.100000000000001" customHeight="1"/>
    <row r="714" s="16" customFormat="1" ht="20.100000000000001" customHeight="1"/>
    <row r="715" s="16" customFormat="1" ht="20.100000000000001" customHeight="1"/>
    <row r="716" s="16" customFormat="1" ht="20.100000000000001" customHeight="1"/>
    <row r="717" s="16" customFormat="1" ht="20.100000000000001" customHeight="1"/>
    <row r="718" s="16" customFormat="1" ht="20.100000000000001" customHeight="1"/>
    <row r="719" s="16" customFormat="1" ht="20.100000000000001" customHeight="1"/>
    <row r="720" s="16" customFormat="1" ht="20.100000000000001" customHeight="1"/>
    <row r="721" s="16" customFormat="1" ht="20.100000000000001" customHeight="1"/>
    <row r="722" s="16" customFormat="1" ht="20.100000000000001" customHeight="1"/>
    <row r="723" s="16" customFormat="1" ht="20.100000000000001" customHeight="1"/>
    <row r="724" s="16" customFormat="1" ht="20.100000000000001" customHeight="1"/>
    <row r="725" s="16" customFormat="1" ht="20.100000000000001" customHeight="1"/>
    <row r="726" s="16" customFormat="1" ht="20.100000000000001" customHeight="1"/>
    <row r="727" s="16" customFormat="1" ht="20.100000000000001" customHeight="1"/>
    <row r="728" s="16" customFormat="1" ht="20.100000000000001" customHeight="1"/>
    <row r="729" s="16" customFormat="1" ht="20.100000000000001" customHeight="1"/>
    <row r="730" s="16" customFormat="1" ht="20.100000000000001" customHeight="1"/>
    <row r="731" s="16" customFormat="1" ht="20.100000000000001" customHeight="1"/>
    <row r="732" s="16" customFormat="1" ht="20.100000000000001" customHeight="1"/>
    <row r="733" s="16" customFormat="1" ht="20.100000000000001" customHeight="1"/>
    <row r="734" s="16" customFormat="1" ht="20.100000000000001" customHeight="1"/>
    <row r="735" s="16" customFormat="1" ht="20.100000000000001" customHeight="1"/>
    <row r="736" s="16" customFormat="1" ht="20.100000000000001" customHeight="1"/>
    <row r="737" s="16" customFormat="1" ht="20.100000000000001" customHeight="1"/>
    <row r="738" s="16" customFormat="1" ht="20.100000000000001" customHeight="1"/>
    <row r="739" s="16" customFormat="1" ht="20.100000000000001" customHeight="1"/>
    <row r="740" s="16" customFormat="1" ht="20.100000000000001" customHeight="1"/>
    <row r="741" s="16" customFormat="1" ht="20.100000000000001" customHeight="1"/>
    <row r="742" s="16" customFormat="1" ht="20.100000000000001" customHeight="1"/>
    <row r="743" s="16" customFormat="1" ht="20.100000000000001" customHeight="1"/>
    <row r="744" s="16" customFormat="1" ht="20.100000000000001" customHeight="1"/>
    <row r="745" s="16" customFormat="1" ht="20.100000000000001" customHeight="1"/>
    <row r="746" s="16" customFormat="1" ht="20.100000000000001" customHeight="1"/>
    <row r="747" s="16" customFormat="1" ht="20.100000000000001" customHeight="1"/>
    <row r="748" s="16" customFormat="1" ht="20.100000000000001" customHeight="1"/>
    <row r="749" s="16" customFormat="1" ht="20.100000000000001" customHeight="1"/>
    <row r="750" s="16" customFormat="1" ht="20.100000000000001" customHeight="1"/>
    <row r="751" s="16" customFormat="1" ht="20.100000000000001" customHeight="1"/>
    <row r="752" s="16" customFormat="1" ht="20.100000000000001" customHeight="1"/>
    <row r="753" s="16" customFormat="1" ht="20.100000000000001" customHeight="1"/>
    <row r="754" s="16" customFormat="1" ht="20.100000000000001" customHeight="1"/>
    <row r="755" s="16" customFormat="1" ht="20.100000000000001" customHeight="1"/>
    <row r="756" s="16" customFormat="1" ht="20.100000000000001" customHeight="1"/>
    <row r="757" s="16" customFormat="1" ht="20.100000000000001" customHeight="1"/>
    <row r="758" s="16" customFormat="1" ht="20.100000000000001" customHeight="1"/>
    <row r="759" s="16" customFormat="1" ht="20.100000000000001" customHeight="1"/>
    <row r="760" s="16" customFormat="1" ht="20.100000000000001" customHeight="1"/>
    <row r="761" s="16" customFormat="1" ht="20.100000000000001" customHeight="1"/>
    <row r="762" s="16" customFormat="1" ht="20.100000000000001" customHeight="1"/>
    <row r="763" s="16" customFormat="1" ht="20.100000000000001" customHeight="1"/>
    <row r="764" s="16" customFormat="1" ht="20.100000000000001" customHeight="1"/>
    <row r="765" s="16" customFormat="1" ht="20.100000000000001" customHeight="1"/>
    <row r="766" s="16" customFormat="1" ht="20.100000000000001" customHeight="1"/>
    <row r="767" s="16" customFormat="1" ht="20.100000000000001" customHeight="1"/>
    <row r="768" s="16" customFormat="1" ht="20.100000000000001" customHeight="1"/>
    <row r="769" s="16" customFormat="1" ht="20.100000000000001" customHeight="1"/>
    <row r="770" s="16" customFormat="1" ht="20.100000000000001" customHeight="1"/>
    <row r="771" s="16" customFormat="1" ht="20.100000000000001" customHeight="1"/>
    <row r="772" s="16" customFormat="1" ht="20.100000000000001" customHeight="1"/>
    <row r="773" s="16" customFormat="1" ht="20.100000000000001" customHeight="1"/>
    <row r="774" s="16" customFormat="1" ht="20.100000000000001" customHeight="1"/>
    <row r="775" s="16" customFormat="1" ht="20.100000000000001" customHeight="1"/>
  </sheetData>
  <mergeCells count="28">
    <mergeCell ref="A3:AH4"/>
    <mergeCell ref="A1:V2"/>
    <mergeCell ref="W1:Y2"/>
    <mergeCell ref="Z1:AB2"/>
    <mergeCell ref="AC1:AE2"/>
    <mergeCell ref="AF1:AH2"/>
    <mergeCell ref="A5:AH6"/>
    <mergeCell ref="AI5:AI6"/>
    <mergeCell ref="AK5:AZ5"/>
    <mergeCell ref="AK6:AZ6"/>
    <mergeCell ref="A7:F8"/>
    <mergeCell ref="G7:AH8"/>
    <mergeCell ref="AI7:AI8"/>
    <mergeCell ref="AI23:AI24"/>
    <mergeCell ref="A25:F26"/>
    <mergeCell ref="G25:AH26"/>
    <mergeCell ref="A9:F10"/>
    <mergeCell ref="G9:AH10"/>
    <mergeCell ref="AI9:AI10"/>
    <mergeCell ref="A11:F20"/>
    <mergeCell ref="G11:AH20"/>
    <mergeCell ref="AI11:AI20"/>
    <mergeCell ref="A27:F47"/>
    <mergeCell ref="G27:AH47"/>
    <mergeCell ref="A21:F22"/>
    <mergeCell ref="G21:AH22"/>
    <mergeCell ref="A23:F24"/>
    <mergeCell ref="G23:AH24"/>
  </mergeCells>
  <phoneticPr fontId="14"/>
  <dataValidations count="1">
    <dataValidation type="list" allowBlank="1" showInputMessage="1" showErrorMessage="1" sqref="A5:AH6" xr:uid="{D934E445-D3E4-4D56-A789-36503763BA2F}">
      <formula1>$AK$5:$AK$6</formula1>
    </dataValidation>
  </dataValidations>
  <printOptions horizontalCentered="1"/>
  <pageMargins left="0.78740157480314965" right="0.59055118110236227" top="0.78740157480314965" bottom="0.78740157480314965" header="0.31496062992125984" footer="0.78740157480314965"/>
  <pageSetup paperSize="9" scale="81" orientation="portrait" r:id="rId1"/>
  <colBreaks count="1" manualBreakCount="1">
    <brk id="34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3BE8-F9D8-4F7E-8E8F-FBB5E4A6B943}">
  <sheetPr>
    <tabColor rgb="FFFF0000"/>
  </sheetPr>
  <dimension ref="A1:J63"/>
  <sheetViews>
    <sheetView showZeros="0" view="pageBreakPreview" zoomScaleNormal="100" zoomScaleSheetLayoutView="100" workbookViewId="0">
      <selection activeCell="B2" sqref="B2:C3"/>
    </sheetView>
  </sheetViews>
  <sheetFormatPr defaultColWidth="12" defaultRowHeight="12.75"/>
  <cols>
    <col min="1" max="1" width="3.33203125" style="21" customWidth="1"/>
    <col min="2" max="3" width="18.1640625" style="21" customWidth="1"/>
    <col min="4" max="5" width="6.1640625" style="21" customWidth="1"/>
    <col min="6" max="7" width="14.1640625" style="21" customWidth="1"/>
    <col min="8" max="8" width="6.1640625" style="21" customWidth="1"/>
    <col min="9" max="9" width="14.1640625" style="21" customWidth="1"/>
    <col min="10" max="10" width="16.1640625" style="21" customWidth="1"/>
    <col min="11" max="11" width="5" style="21" customWidth="1"/>
    <col min="12" max="16384" width="12" style="21"/>
  </cols>
  <sheetData>
    <row r="1" spans="1:10">
      <c r="A1" s="18"/>
      <c r="B1" s="19"/>
      <c r="C1" s="19"/>
      <c r="D1" s="185"/>
      <c r="E1" s="185"/>
      <c r="F1" s="185"/>
      <c r="G1" s="185"/>
      <c r="H1" s="185"/>
      <c r="I1" s="185"/>
      <c r="J1" s="20"/>
    </row>
    <row r="2" spans="1:10">
      <c r="A2" s="22"/>
      <c r="B2" s="186" t="s">
        <v>195</v>
      </c>
      <c r="C2" s="186"/>
      <c r="J2" s="23"/>
    </row>
    <row r="3" spans="1:10">
      <c r="A3" s="22"/>
      <c r="B3" s="186"/>
      <c r="C3" s="186"/>
      <c r="J3" s="23"/>
    </row>
    <row r="4" spans="1:10">
      <c r="A4" s="22"/>
      <c r="J4" s="23"/>
    </row>
    <row r="5" spans="1:10" ht="12.4" customHeight="1">
      <c r="A5" s="22"/>
      <c r="B5" s="187" t="s">
        <v>240</v>
      </c>
      <c r="C5" s="187"/>
      <c r="D5" s="187"/>
      <c r="E5" s="187"/>
      <c r="F5" s="188"/>
      <c r="G5" s="189" t="s">
        <v>196</v>
      </c>
      <c r="H5" s="189"/>
      <c r="I5" s="189"/>
      <c r="J5" s="190"/>
    </row>
    <row r="6" spans="1:10" ht="12.75" customHeight="1">
      <c r="A6" s="22"/>
      <c r="B6" s="187"/>
      <c r="C6" s="187"/>
      <c r="D6" s="187"/>
      <c r="E6" s="187"/>
      <c r="F6" s="188"/>
      <c r="G6" s="189"/>
      <c r="H6" s="189"/>
      <c r="I6" s="189"/>
      <c r="J6" s="190"/>
    </row>
    <row r="7" spans="1:10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ht="12.75" customHeight="1">
      <c r="A8" s="24"/>
      <c r="B8" s="25"/>
      <c r="C8" s="25"/>
      <c r="D8" s="176" t="s">
        <v>185</v>
      </c>
      <c r="E8" s="176"/>
      <c r="F8" s="177" t="s">
        <v>236</v>
      </c>
      <c r="G8" s="177"/>
      <c r="H8" s="177"/>
      <c r="I8" s="177"/>
      <c r="J8" s="178"/>
    </row>
    <row r="9" spans="1:10" ht="12.75" customHeight="1">
      <c r="A9" s="24"/>
      <c r="B9" s="25"/>
      <c r="C9" s="25"/>
      <c r="D9" s="25"/>
      <c r="E9" s="25"/>
      <c r="F9" s="27"/>
      <c r="G9" s="28"/>
      <c r="H9" s="28"/>
      <c r="I9" s="28"/>
      <c r="J9" s="29"/>
    </row>
    <row r="10" spans="1:10">
      <c r="A10" s="30"/>
      <c r="B10" s="31"/>
      <c r="C10" s="31"/>
      <c r="D10" s="31"/>
      <c r="E10" s="31"/>
      <c r="F10" s="31"/>
      <c r="G10" s="31"/>
      <c r="H10" s="31"/>
      <c r="I10" s="31"/>
      <c r="J10" s="32"/>
    </row>
    <row r="11" spans="1:10">
      <c r="A11" s="179" t="s">
        <v>197</v>
      </c>
      <c r="B11" s="180"/>
      <c r="C11" s="180" t="s">
        <v>198</v>
      </c>
      <c r="D11" s="180" t="s">
        <v>199</v>
      </c>
      <c r="E11" s="180" t="s">
        <v>200</v>
      </c>
      <c r="F11" s="180" t="s">
        <v>201</v>
      </c>
      <c r="G11" s="180" t="s">
        <v>202</v>
      </c>
      <c r="H11" s="180" t="s">
        <v>203</v>
      </c>
      <c r="I11" s="180"/>
      <c r="J11" s="183" t="s">
        <v>204</v>
      </c>
    </row>
    <row r="12" spans="1:10">
      <c r="A12" s="181"/>
      <c r="B12" s="182"/>
      <c r="C12" s="182"/>
      <c r="D12" s="182"/>
      <c r="E12" s="182"/>
      <c r="F12" s="182"/>
      <c r="G12" s="182"/>
      <c r="H12" s="33" t="s">
        <v>199</v>
      </c>
      <c r="I12" s="33" t="s">
        <v>202</v>
      </c>
      <c r="J12" s="184"/>
    </row>
    <row r="13" spans="1:10" hidden="1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>
      <c r="A14" s="35"/>
      <c r="B14" s="36"/>
      <c r="C14" s="37"/>
      <c r="D14" s="38"/>
      <c r="E14" s="39"/>
      <c r="F14" s="38"/>
      <c r="G14" s="40"/>
      <c r="H14" s="41"/>
      <c r="I14" s="42"/>
      <c r="J14" s="43"/>
    </row>
    <row r="15" spans="1:10">
      <c r="A15" s="44" t="s">
        <v>205</v>
      </c>
      <c r="B15" s="45" t="s">
        <v>206</v>
      </c>
      <c r="C15" s="46"/>
      <c r="D15" s="47"/>
      <c r="E15" s="48"/>
      <c r="F15" s="47"/>
      <c r="G15" s="49"/>
      <c r="H15" s="50"/>
      <c r="I15" s="51"/>
      <c r="J15" s="52"/>
    </row>
    <row r="16" spans="1:10" ht="12.75" customHeight="1">
      <c r="A16" s="35"/>
      <c r="B16" s="36"/>
      <c r="C16" s="37"/>
      <c r="D16" s="38"/>
      <c r="E16" s="39"/>
      <c r="F16" s="38"/>
      <c r="G16" s="40"/>
      <c r="H16" s="41"/>
      <c r="I16" s="42"/>
      <c r="J16" s="43"/>
    </row>
    <row r="17" spans="1:10" ht="12.75" customHeight="1">
      <c r="A17" s="44" t="s">
        <v>207</v>
      </c>
      <c r="B17" s="45" t="s">
        <v>208</v>
      </c>
      <c r="C17" s="46"/>
      <c r="D17" s="47">
        <v>1</v>
      </c>
      <c r="E17" s="48" t="s">
        <v>209</v>
      </c>
      <c r="F17" s="47"/>
      <c r="G17" s="49"/>
      <c r="H17" s="50"/>
      <c r="I17" s="51"/>
      <c r="J17" s="52"/>
    </row>
    <row r="18" spans="1:10">
      <c r="A18" s="35"/>
      <c r="B18" s="36"/>
      <c r="C18" s="37"/>
      <c r="D18" s="38"/>
      <c r="E18" s="39"/>
      <c r="F18" s="38"/>
      <c r="G18" s="40"/>
      <c r="H18" s="41"/>
      <c r="I18" s="42"/>
      <c r="J18" s="43"/>
    </row>
    <row r="19" spans="1:10">
      <c r="A19" s="44"/>
      <c r="B19" s="45" t="s">
        <v>210</v>
      </c>
      <c r="C19" s="46"/>
      <c r="D19" s="47"/>
      <c r="E19" s="48"/>
      <c r="F19" s="47"/>
      <c r="G19" s="49"/>
      <c r="H19" s="50"/>
      <c r="I19" s="51"/>
      <c r="J19" s="52"/>
    </row>
    <row r="20" spans="1:10">
      <c r="A20" s="35"/>
      <c r="B20" s="36"/>
      <c r="C20" s="37"/>
      <c r="D20" s="38"/>
      <c r="E20" s="39"/>
      <c r="F20" s="38"/>
      <c r="G20" s="40"/>
      <c r="H20" s="41"/>
      <c r="I20" s="42"/>
      <c r="J20" s="43"/>
    </row>
    <row r="21" spans="1:10">
      <c r="A21" s="44"/>
      <c r="B21" s="45"/>
      <c r="C21" s="46"/>
      <c r="D21" s="47"/>
      <c r="E21" s="48"/>
      <c r="F21" s="47"/>
      <c r="G21" s="49"/>
      <c r="H21" s="50"/>
      <c r="I21" s="51"/>
      <c r="J21" s="52"/>
    </row>
    <row r="22" spans="1:10">
      <c r="A22" s="35"/>
      <c r="B22" s="36"/>
      <c r="C22" s="37"/>
      <c r="D22" s="38"/>
      <c r="E22" s="39"/>
      <c r="F22" s="38"/>
      <c r="G22" s="40"/>
      <c r="H22" s="41"/>
      <c r="I22" s="42"/>
      <c r="J22" s="43"/>
    </row>
    <row r="23" spans="1:10">
      <c r="A23" s="44" t="s">
        <v>211</v>
      </c>
      <c r="B23" s="45" t="s">
        <v>212</v>
      </c>
      <c r="C23" s="46" t="s">
        <v>213</v>
      </c>
      <c r="D23" s="47">
        <v>1</v>
      </c>
      <c r="E23" s="48" t="s">
        <v>209</v>
      </c>
      <c r="F23" s="47"/>
      <c r="G23" s="49"/>
      <c r="H23" s="50"/>
      <c r="I23" s="51"/>
      <c r="J23" s="52"/>
    </row>
    <row r="24" spans="1:10">
      <c r="A24" s="53"/>
      <c r="B24" s="54"/>
      <c r="C24" s="55"/>
      <c r="D24" s="56"/>
      <c r="E24" s="57"/>
      <c r="F24" s="56"/>
      <c r="G24" s="58"/>
      <c r="H24" s="59"/>
      <c r="I24" s="60"/>
      <c r="J24" s="61"/>
    </row>
    <row r="25" spans="1:10">
      <c r="A25" s="53"/>
      <c r="B25" s="54" t="s">
        <v>214</v>
      </c>
      <c r="C25" s="55"/>
      <c r="D25" s="56">
        <v>1</v>
      </c>
      <c r="E25" s="48" t="s">
        <v>209</v>
      </c>
      <c r="F25" s="56"/>
      <c r="G25" s="58"/>
      <c r="H25" s="59"/>
      <c r="I25" s="60"/>
      <c r="J25" s="61"/>
    </row>
    <row r="26" spans="1:10">
      <c r="A26" s="35"/>
      <c r="B26" s="36"/>
      <c r="C26" s="37"/>
      <c r="D26" s="38"/>
      <c r="E26" s="39"/>
      <c r="F26" s="38"/>
      <c r="G26" s="40"/>
      <c r="H26" s="41"/>
      <c r="I26" s="42"/>
      <c r="J26" s="43"/>
    </row>
    <row r="27" spans="1:10">
      <c r="A27" s="44"/>
      <c r="B27" s="45" t="s">
        <v>215</v>
      </c>
      <c r="C27" s="46"/>
      <c r="D27" s="47"/>
      <c r="E27" s="48"/>
      <c r="F27" s="47"/>
      <c r="G27" s="49"/>
      <c r="H27" s="50"/>
      <c r="I27" s="51"/>
      <c r="J27" s="52"/>
    </row>
    <row r="28" spans="1:10">
      <c r="A28" s="35"/>
      <c r="B28" s="36"/>
      <c r="C28" s="37"/>
      <c r="D28" s="38"/>
      <c r="E28" s="39"/>
      <c r="F28" s="38"/>
      <c r="G28" s="40"/>
      <c r="H28" s="41"/>
      <c r="I28" s="42"/>
      <c r="J28" s="43"/>
    </row>
    <row r="29" spans="1:10">
      <c r="A29" s="44"/>
      <c r="B29" s="45"/>
      <c r="C29" s="46"/>
      <c r="D29" s="47"/>
      <c r="E29" s="48"/>
      <c r="F29" s="47"/>
      <c r="G29" s="49"/>
      <c r="H29" s="50"/>
      <c r="I29" s="51"/>
      <c r="J29" s="52"/>
    </row>
    <row r="30" spans="1:10">
      <c r="A30" s="35"/>
      <c r="B30" s="36"/>
      <c r="C30" s="37"/>
      <c r="D30" s="38"/>
      <c r="E30" s="39"/>
      <c r="F30" s="38"/>
      <c r="G30" s="40"/>
      <c r="H30" s="41"/>
      <c r="I30" s="42"/>
      <c r="J30" s="43"/>
    </row>
    <row r="31" spans="1:10">
      <c r="A31" s="44" t="s">
        <v>216</v>
      </c>
      <c r="B31" s="45" t="s">
        <v>217</v>
      </c>
      <c r="C31" s="46"/>
      <c r="D31" s="47"/>
      <c r="E31" s="48"/>
      <c r="F31" s="47"/>
      <c r="G31" s="49"/>
      <c r="H31" s="50"/>
      <c r="I31" s="51"/>
      <c r="J31" s="52"/>
    </row>
    <row r="32" spans="1:10">
      <c r="A32" s="35"/>
      <c r="B32" s="36"/>
      <c r="C32" s="37"/>
      <c r="D32" s="38"/>
      <c r="E32" s="39"/>
      <c r="F32" s="38"/>
      <c r="G32" s="40"/>
      <c r="H32" s="41"/>
      <c r="I32" s="42"/>
      <c r="J32" s="43"/>
    </row>
    <row r="33" spans="1:10">
      <c r="A33" s="44"/>
      <c r="B33" s="45" t="s">
        <v>218</v>
      </c>
      <c r="C33" s="46"/>
      <c r="D33" s="47">
        <v>1</v>
      </c>
      <c r="E33" s="48" t="s">
        <v>209</v>
      </c>
      <c r="F33" s="47"/>
      <c r="G33" s="49"/>
      <c r="H33" s="50"/>
      <c r="I33" s="51"/>
      <c r="J33" s="52"/>
    </row>
    <row r="34" spans="1:10">
      <c r="A34" s="35"/>
      <c r="B34" s="36"/>
      <c r="C34" s="37"/>
      <c r="D34" s="38"/>
      <c r="E34" s="39"/>
      <c r="F34" s="38"/>
      <c r="G34" s="40"/>
      <c r="H34" s="41"/>
      <c r="I34" s="42"/>
      <c r="J34" s="43"/>
    </row>
    <row r="35" spans="1:10">
      <c r="A35" s="44"/>
      <c r="B35" s="45" t="s">
        <v>219</v>
      </c>
      <c r="C35" s="46"/>
      <c r="D35" s="47"/>
      <c r="E35" s="48"/>
      <c r="F35" s="47"/>
      <c r="G35" s="49"/>
      <c r="H35" s="50"/>
      <c r="I35" s="51"/>
      <c r="J35" s="52"/>
    </row>
    <row r="36" spans="1:10">
      <c r="A36" s="35"/>
      <c r="B36" s="36"/>
      <c r="C36" s="37"/>
      <c r="D36" s="38"/>
      <c r="E36" s="39"/>
      <c r="F36" s="38"/>
      <c r="G36" s="40"/>
      <c r="H36" s="41"/>
      <c r="I36" s="42"/>
      <c r="J36" s="43"/>
    </row>
    <row r="37" spans="1:10">
      <c r="A37" s="44"/>
      <c r="B37" s="45"/>
      <c r="C37" s="46"/>
      <c r="D37" s="47"/>
      <c r="E37" s="48"/>
      <c r="F37" s="47"/>
      <c r="G37" s="49"/>
      <c r="H37" s="50"/>
      <c r="I37" s="51"/>
      <c r="J37" s="52"/>
    </row>
    <row r="38" spans="1:10">
      <c r="A38" s="35"/>
      <c r="B38" s="36"/>
      <c r="C38" s="37"/>
      <c r="D38" s="38"/>
      <c r="E38" s="39"/>
      <c r="F38" s="38"/>
      <c r="G38" s="40"/>
      <c r="H38" s="41"/>
      <c r="I38" s="42"/>
      <c r="J38" s="43"/>
    </row>
    <row r="39" spans="1:10">
      <c r="A39" s="44"/>
      <c r="B39" s="45" t="s">
        <v>220</v>
      </c>
      <c r="C39" s="46" t="s">
        <v>221</v>
      </c>
      <c r="D39" s="47">
        <v>1</v>
      </c>
      <c r="E39" s="48" t="s">
        <v>209</v>
      </c>
      <c r="F39" s="47"/>
      <c r="G39" s="49"/>
      <c r="H39" s="50"/>
      <c r="I39" s="51"/>
      <c r="J39" s="52"/>
    </row>
    <row r="40" spans="1:10">
      <c r="A40" s="35"/>
      <c r="B40" s="36"/>
      <c r="C40" s="37"/>
      <c r="D40" s="38"/>
      <c r="E40" s="39"/>
      <c r="F40" s="38"/>
      <c r="G40" s="40"/>
      <c r="H40" s="41"/>
      <c r="I40" s="42"/>
      <c r="J40" s="43"/>
    </row>
    <row r="41" spans="1:10">
      <c r="A41" s="44"/>
      <c r="B41" s="45"/>
      <c r="C41" s="46"/>
      <c r="D41" s="47"/>
      <c r="E41" s="48"/>
      <c r="F41" s="47"/>
      <c r="G41" s="49"/>
      <c r="H41" s="50"/>
      <c r="I41" s="51"/>
      <c r="J41" s="52"/>
    </row>
    <row r="42" spans="1:10">
      <c r="A42" s="35"/>
      <c r="B42" s="36"/>
      <c r="C42" s="37"/>
      <c r="D42" s="38"/>
      <c r="E42" s="39"/>
      <c r="F42" s="38"/>
      <c r="G42" s="40"/>
      <c r="H42" s="41"/>
      <c r="I42" s="42"/>
      <c r="J42" s="43"/>
    </row>
    <row r="43" spans="1:10">
      <c r="A43" s="44" t="s">
        <v>222</v>
      </c>
      <c r="B43" s="45" t="s">
        <v>223</v>
      </c>
      <c r="C43" s="46"/>
      <c r="D43" s="47"/>
      <c r="E43" s="48"/>
      <c r="F43" s="47"/>
      <c r="G43" s="49"/>
      <c r="H43" s="50"/>
      <c r="I43" s="51"/>
      <c r="J43" s="52"/>
    </row>
    <row r="44" spans="1:10" ht="12.75" customHeight="1">
      <c r="A44" s="35"/>
      <c r="B44" s="36"/>
      <c r="C44" s="37"/>
      <c r="D44" s="38"/>
      <c r="E44" s="39"/>
      <c r="F44" s="38"/>
      <c r="G44" s="40"/>
      <c r="H44" s="41"/>
      <c r="I44" s="42"/>
      <c r="J44" s="43"/>
    </row>
    <row r="45" spans="1:10" ht="12.75" customHeight="1">
      <c r="A45" s="44"/>
      <c r="B45" s="45"/>
      <c r="C45" s="46"/>
      <c r="D45" s="47"/>
      <c r="E45" s="48"/>
      <c r="F45" s="47"/>
      <c r="G45" s="49"/>
      <c r="H45" s="50"/>
      <c r="I45" s="51"/>
      <c r="J45" s="52"/>
    </row>
    <row r="46" spans="1:10">
      <c r="A46" s="35"/>
      <c r="B46" s="36"/>
      <c r="C46" s="37"/>
      <c r="D46" s="38"/>
      <c r="E46" s="39"/>
      <c r="F46" s="38"/>
      <c r="G46" s="40"/>
      <c r="H46" s="41"/>
      <c r="I46" s="42"/>
      <c r="J46" s="43"/>
    </row>
    <row r="47" spans="1:10">
      <c r="A47" s="44"/>
      <c r="B47" s="45" t="s">
        <v>224</v>
      </c>
      <c r="C47" s="46"/>
      <c r="D47" s="47">
        <v>1</v>
      </c>
      <c r="E47" s="48" t="s">
        <v>209</v>
      </c>
      <c r="F47" s="47"/>
      <c r="G47" s="49"/>
      <c r="H47" s="50"/>
      <c r="I47" s="51"/>
      <c r="J47" s="52"/>
    </row>
    <row r="48" spans="1:10">
      <c r="A48" s="35"/>
      <c r="B48" s="36"/>
      <c r="C48" s="37"/>
      <c r="D48" s="38"/>
      <c r="E48" s="39"/>
      <c r="F48" s="38"/>
      <c r="G48" s="40"/>
      <c r="H48" s="41"/>
      <c r="I48" s="42"/>
      <c r="J48" s="43"/>
    </row>
    <row r="49" spans="1:10">
      <c r="A49" s="44"/>
      <c r="B49" s="45"/>
      <c r="C49" s="46"/>
      <c r="D49" s="47"/>
      <c r="E49" s="48"/>
      <c r="F49" s="47"/>
      <c r="G49" s="49"/>
      <c r="H49" s="50"/>
      <c r="I49" s="51"/>
      <c r="J49" s="52"/>
    </row>
    <row r="50" spans="1:10">
      <c r="A50" s="35"/>
      <c r="B50" s="36"/>
      <c r="C50" s="37"/>
      <c r="D50" s="38"/>
      <c r="E50" s="39"/>
      <c r="F50" s="38"/>
      <c r="G50" s="40"/>
      <c r="H50" s="41"/>
      <c r="I50" s="42"/>
      <c r="J50" s="43"/>
    </row>
    <row r="51" spans="1:10">
      <c r="A51" s="44"/>
      <c r="B51" s="45" t="s">
        <v>225</v>
      </c>
      <c r="C51" s="46"/>
      <c r="D51" s="47"/>
      <c r="E51" s="48"/>
      <c r="F51" s="47"/>
      <c r="G51" s="49"/>
      <c r="H51" s="50"/>
      <c r="I51" s="51"/>
      <c r="J51" s="52"/>
    </row>
    <row r="52" spans="1:10">
      <c r="A52" s="35"/>
      <c r="B52" s="36"/>
      <c r="C52" s="37"/>
      <c r="D52" s="38"/>
      <c r="E52" s="39"/>
      <c r="F52" s="38"/>
      <c r="G52" s="40"/>
      <c r="H52" s="41"/>
      <c r="I52" s="42"/>
      <c r="J52" s="43"/>
    </row>
    <row r="53" spans="1:10">
      <c r="A53" s="44"/>
      <c r="B53" s="45"/>
      <c r="C53" s="46"/>
      <c r="D53" s="47"/>
      <c r="E53" s="48"/>
      <c r="F53" s="47"/>
      <c r="G53" s="49"/>
      <c r="H53" s="50"/>
      <c r="I53" s="51"/>
      <c r="J53" s="52"/>
    </row>
    <row r="54" spans="1:10">
      <c r="A54" s="35"/>
      <c r="B54" s="36"/>
      <c r="C54" s="37"/>
      <c r="D54" s="38"/>
      <c r="E54" s="39"/>
      <c r="F54" s="38"/>
      <c r="G54" s="40"/>
      <c r="H54" s="41"/>
      <c r="I54" s="42"/>
      <c r="J54" s="43"/>
    </row>
    <row r="55" spans="1:10">
      <c r="A55" s="44"/>
      <c r="B55" s="45"/>
      <c r="C55" s="46"/>
      <c r="D55" s="47"/>
      <c r="E55" s="48"/>
      <c r="F55" s="47"/>
      <c r="G55" s="49"/>
      <c r="H55" s="50"/>
      <c r="I55" s="51"/>
      <c r="J55" s="52"/>
    </row>
    <row r="56" spans="1:10">
      <c r="A56" s="35"/>
      <c r="B56" s="36"/>
      <c r="C56" s="37"/>
      <c r="D56" s="38"/>
      <c r="E56" s="39"/>
      <c r="F56" s="38"/>
      <c r="G56" s="40"/>
      <c r="H56" s="41"/>
      <c r="I56" s="42"/>
      <c r="J56" s="43"/>
    </row>
    <row r="57" spans="1:10">
      <c r="A57" s="44"/>
      <c r="B57" s="45"/>
      <c r="C57" s="46"/>
      <c r="D57" s="47"/>
      <c r="E57" s="48"/>
      <c r="F57" s="47"/>
      <c r="G57" s="49"/>
      <c r="H57" s="50"/>
      <c r="I57" s="51"/>
      <c r="J57" s="52"/>
    </row>
    <row r="58" spans="1:10">
      <c r="A58" s="35"/>
      <c r="B58" s="36"/>
      <c r="C58" s="37"/>
      <c r="D58" s="38"/>
      <c r="E58" s="39"/>
      <c r="F58" s="38"/>
      <c r="G58" s="40"/>
      <c r="H58" s="41"/>
      <c r="I58" s="42"/>
      <c r="J58" s="43"/>
    </row>
    <row r="59" spans="1:10">
      <c r="A59" s="44"/>
      <c r="B59" s="45"/>
      <c r="C59" s="46"/>
      <c r="D59" s="47"/>
      <c r="E59" s="48"/>
      <c r="F59" s="47"/>
      <c r="G59" s="49"/>
      <c r="H59" s="50"/>
      <c r="I59" s="51"/>
      <c r="J59" s="52"/>
    </row>
    <row r="60" spans="1:10">
      <c r="A60" s="35"/>
      <c r="B60" s="36"/>
      <c r="C60" s="37"/>
      <c r="D60" s="38"/>
      <c r="E60" s="39"/>
      <c r="F60" s="38"/>
      <c r="G60" s="40"/>
      <c r="H60" s="41"/>
      <c r="I60" s="42"/>
      <c r="J60" s="43"/>
    </row>
    <row r="61" spans="1:10">
      <c r="A61" s="44"/>
      <c r="B61" s="45"/>
      <c r="C61" s="46"/>
      <c r="D61" s="47"/>
      <c r="E61" s="48"/>
      <c r="F61" s="47"/>
      <c r="G61" s="49"/>
      <c r="H61" s="50"/>
      <c r="I61" s="51"/>
      <c r="J61" s="52"/>
    </row>
    <row r="62" spans="1:10">
      <c r="A62" s="35"/>
      <c r="B62" s="36"/>
      <c r="C62" s="37"/>
      <c r="D62" s="38"/>
      <c r="E62" s="39"/>
      <c r="F62" s="38"/>
      <c r="G62" s="40"/>
      <c r="H62" s="41"/>
      <c r="I62" s="42"/>
      <c r="J62" s="43"/>
    </row>
    <row r="63" spans="1:10">
      <c r="A63" s="44"/>
      <c r="B63" s="45"/>
      <c r="C63" s="46"/>
      <c r="D63" s="47"/>
      <c r="E63" s="48"/>
      <c r="F63" s="47"/>
      <c r="G63" s="49"/>
      <c r="H63" s="50"/>
      <c r="I63" s="51"/>
      <c r="J63" s="52"/>
    </row>
  </sheetData>
  <mergeCells count="16">
    <mergeCell ref="D1:G1"/>
    <mergeCell ref="H1:I1"/>
    <mergeCell ref="B2:C3"/>
    <mergeCell ref="B5:E6"/>
    <mergeCell ref="F5:F6"/>
    <mergeCell ref="G5:J6"/>
    <mergeCell ref="D8:E8"/>
    <mergeCell ref="F8:J8"/>
    <mergeCell ref="A11:B12"/>
    <mergeCell ref="C11:C12"/>
    <mergeCell ref="D11:D12"/>
    <mergeCell ref="E11:E12"/>
    <mergeCell ref="F11:F12"/>
    <mergeCell ref="G11:G12"/>
    <mergeCell ref="H11:I11"/>
    <mergeCell ref="J11:J12"/>
  </mergeCells>
  <phoneticPr fontId="14"/>
  <conditionalFormatting sqref="D14 D16 D18 D20 D22 D26 D28 D30 D32 D34 D36 D38 D40 D42 D44 D46 D48 D50 D52 D54 D56 D58 D60 D62">
    <cfRule type="cellIs" dxfId="1" priority="2" stopIfTrue="1" operator="notEqual">
      <formula>0</formula>
    </cfRule>
  </conditionalFormatting>
  <conditionalFormatting sqref="F14:I14 F16:I16 F18:I18 F20:I20 F22:I22 F26:I26 F28:I28 F30:I30 F32:I32 F34:I34 F36:I36 F38:I38 F40:I40 F42:I42 F44:I44 F46:I46 F48:I48 F50:I50 F52:I52 F54:I54 F56:I56 F58:I58 F60:I60 F62:I62">
    <cfRule type="cellIs" dxfId="0" priority="1" stopIfTrue="1" operator="notEqual">
      <formula>0</formula>
    </cfRule>
  </conditionalFormatting>
  <printOptions horizontalCentered="1"/>
  <pageMargins left="0.78740157480314965" right="0.59055118110236227" top="0.78740157480314965" bottom="0.78740157480314965" header="0.31496062992125984" footer="0.59055118110236227"/>
  <pageSetup paperSize="9" scale="80" firstPageNumber="0" orientation="portrait" verticalDpi="300" r:id="rId1"/>
  <headerFooter alignWithMargins="0">
    <oddFooter>&amp;C&amp;"ＭＳ 明朝,標準"&amp;12　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98A3-1A73-4489-8DEF-9EFC44C01362}">
  <sheetPr>
    <pageSetUpPr fitToPage="1"/>
  </sheetPr>
  <dimension ref="A1:N24"/>
  <sheetViews>
    <sheetView zoomScaleNormal="100" workbookViewId="0">
      <selection activeCell="A6" sqref="A6:N6"/>
    </sheetView>
  </sheetViews>
  <sheetFormatPr defaultRowHeight="13.5"/>
  <cols>
    <col min="1" max="14" width="8" style="4" customWidth="1"/>
  </cols>
  <sheetData>
    <row r="1" spans="1:14" ht="25.5" customHeight="1">
      <c r="A1" s="1"/>
      <c r="B1" s="2"/>
      <c r="C1" s="2"/>
      <c r="D1" s="2"/>
      <c r="E1" s="2"/>
      <c r="F1" s="2"/>
      <c r="G1" s="2"/>
      <c r="H1" s="2"/>
      <c r="I1" s="11"/>
      <c r="J1" s="11"/>
      <c r="K1" s="11"/>
      <c r="L1" s="11"/>
      <c r="M1" s="11"/>
      <c r="N1" s="12"/>
    </row>
    <row r="2" spans="1:14" ht="25.5" customHeight="1">
      <c r="A2" s="3"/>
      <c r="I2" s="194"/>
      <c r="J2" s="194"/>
      <c r="K2" s="194"/>
      <c r="L2" s="194"/>
      <c r="M2" s="194"/>
      <c r="N2" s="195"/>
    </row>
    <row r="3" spans="1:14" ht="25.5" customHeight="1">
      <c r="A3" s="3"/>
      <c r="I3" s="194"/>
      <c r="J3" s="194"/>
      <c r="K3" s="194"/>
      <c r="L3" s="194"/>
      <c r="M3" s="194"/>
      <c r="N3" s="195"/>
    </row>
    <row r="4" spans="1:14" ht="25.5" customHeight="1">
      <c r="A4" s="3"/>
      <c r="I4" s="194"/>
      <c r="J4" s="194"/>
      <c r="K4" s="194"/>
      <c r="L4" s="194"/>
      <c r="M4" s="194"/>
      <c r="N4" s="195"/>
    </row>
    <row r="5" spans="1:14" ht="25.5" customHeight="1">
      <c r="A5" s="3"/>
      <c r="N5" s="5"/>
    </row>
    <row r="6" spans="1:14" ht="19.5" customHeight="1">
      <c r="A6" s="191" t="s">
        <v>60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3"/>
    </row>
    <row r="7" spans="1:14" ht="31.5" customHeight="1">
      <c r="A7" s="204" t="s">
        <v>166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6"/>
    </row>
    <row r="8" spans="1:14" ht="29.25" customHeight="1">
      <c r="A8" s="3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200"/>
    </row>
    <row r="9" spans="1:14" ht="29.25" customHeight="1">
      <c r="A9" s="3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200"/>
    </row>
    <row r="10" spans="1:14" ht="29.25" customHeight="1">
      <c r="A10" s="3"/>
      <c r="N10" s="5"/>
    </row>
    <row r="11" spans="1:14" ht="29.25" customHeight="1">
      <c r="A11" s="3"/>
      <c r="N11" s="5"/>
    </row>
    <row r="12" spans="1:14" ht="28.5">
      <c r="A12" s="201" t="s">
        <v>61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</row>
    <row r="13" spans="1:14" ht="33.75" customHeight="1">
      <c r="A13" s="3"/>
      <c r="N13" s="5"/>
    </row>
    <row r="14" spans="1:14">
      <c r="A14" s="3"/>
      <c r="N14" s="5"/>
    </row>
    <row r="15" spans="1:14" ht="24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</row>
    <row r="16" spans="1:14" ht="24.75" customHeight="1">
      <c r="A16" s="196" t="s">
        <v>62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8"/>
    </row>
    <row r="17" spans="1:14" ht="24.75" customHeight="1">
      <c r="A17" s="196" t="s">
        <v>108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8"/>
    </row>
    <row r="18" spans="1:14" ht="48.75" customHeight="1">
      <c r="A18" s="3"/>
      <c r="I18" s="6"/>
      <c r="N18" s="5"/>
    </row>
    <row r="19" spans="1:14" ht="48.75" customHeight="1">
      <c r="A19" s="3"/>
      <c r="J19" s="7"/>
      <c r="N19" s="5"/>
    </row>
    <row r="20" spans="1:14" ht="48.75" customHeight="1">
      <c r="A20" s="3"/>
      <c r="N20" s="5"/>
    </row>
    <row r="21" spans="1:14" ht="48.75" customHeight="1">
      <c r="A21" s="3"/>
      <c r="N21" s="5"/>
    </row>
    <row r="22" spans="1:14" ht="48.75" customHeight="1">
      <c r="A22" s="3"/>
      <c r="N22" s="5"/>
    </row>
    <row r="23" spans="1:14" ht="48.75" customHeight="1">
      <c r="A23" s="3"/>
      <c r="N23" s="5"/>
    </row>
    <row r="24" spans="1:14" ht="48.75" customHeight="1" thickBot="1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</sheetData>
  <mergeCells count="12">
    <mergeCell ref="A16:N16"/>
    <mergeCell ref="A17:N17"/>
    <mergeCell ref="C8:N9"/>
    <mergeCell ref="A12:N12"/>
    <mergeCell ref="A7:N7"/>
    <mergeCell ref="A6:N6"/>
    <mergeCell ref="M2:M4"/>
    <mergeCell ref="N2:N4"/>
    <mergeCell ref="I2:I4"/>
    <mergeCell ref="J2:J4"/>
    <mergeCell ref="K2:K4"/>
    <mergeCell ref="L2:L4"/>
  </mergeCells>
  <phoneticPr fontId="14"/>
  <pageMargins left="0.70866141732283472" right="0.31496062992125984" top="0.98425196850393704" bottom="0.47244094488188981" header="0.51181102362204722" footer="0.51181102362204722"/>
  <pageSetup paperSize="9" scale="91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97E5-5867-4E3C-ADFA-308980296214}">
  <dimension ref="A1:I34"/>
  <sheetViews>
    <sheetView view="pageBreakPreview" zoomScale="98" zoomScaleNormal="60" zoomScaleSheetLayoutView="98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 activeCell="A3" sqref="A3:A4"/>
    </sheetView>
  </sheetViews>
  <sheetFormatPr defaultColWidth="9.1640625" defaultRowHeight="20.45" customHeight="1"/>
  <cols>
    <col min="1" max="1" width="17.83203125" style="94" customWidth="1"/>
    <col min="2" max="2" width="26.1640625" style="95" customWidth="1"/>
    <col min="3" max="3" width="8.1640625" style="97" bestFit="1" customWidth="1"/>
    <col min="4" max="4" width="6.1640625" style="96" bestFit="1" customWidth="1"/>
    <col min="5" max="5" width="10.1640625" style="98" bestFit="1" customWidth="1"/>
    <col min="6" max="6" width="12.33203125" style="98" bestFit="1" customWidth="1"/>
    <col min="7" max="8" width="6.1640625" style="96" bestFit="1" customWidth="1"/>
    <col min="9" max="9" width="16" style="95" customWidth="1"/>
    <col min="10" max="16384" width="9.1640625" style="96"/>
  </cols>
  <sheetData>
    <row r="1" spans="1:9" s="64" customFormat="1" ht="21.95" customHeight="1">
      <c r="A1" s="62"/>
      <c r="B1" s="63"/>
      <c r="C1" s="65"/>
      <c r="E1" s="66"/>
      <c r="F1" s="66"/>
      <c r="I1" s="63"/>
    </row>
    <row r="2" spans="1:9" s="64" customFormat="1" ht="21.95" customHeight="1">
      <c r="A2" s="62"/>
      <c r="B2" s="63"/>
      <c r="C2" s="65"/>
      <c r="E2" s="66"/>
      <c r="F2" s="66"/>
      <c r="I2" s="99"/>
    </row>
    <row r="3" spans="1:9" s="64" customFormat="1" ht="21.95" customHeight="1">
      <c r="A3" s="211" t="s">
        <v>13</v>
      </c>
      <c r="B3" s="211" t="s">
        <v>14</v>
      </c>
      <c r="C3" s="213" t="s">
        <v>228</v>
      </c>
      <c r="D3" s="212" t="s">
        <v>15</v>
      </c>
      <c r="E3" s="207" t="s">
        <v>230</v>
      </c>
      <c r="F3" s="207" t="s">
        <v>229</v>
      </c>
      <c r="G3" s="208" t="s">
        <v>227</v>
      </c>
      <c r="H3" s="209"/>
      <c r="I3" s="210" t="s">
        <v>19</v>
      </c>
    </row>
    <row r="4" spans="1:9" s="64" customFormat="1" ht="21.95" customHeight="1">
      <c r="A4" s="211"/>
      <c r="B4" s="211"/>
      <c r="C4" s="213"/>
      <c r="D4" s="212"/>
      <c r="E4" s="207"/>
      <c r="F4" s="207"/>
      <c r="G4" s="68" t="s">
        <v>228</v>
      </c>
      <c r="H4" s="68" t="s">
        <v>229</v>
      </c>
      <c r="I4" s="210"/>
    </row>
    <row r="5" spans="1:9" s="76" customFormat="1" ht="21.95" customHeight="1">
      <c r="A5" s="69"/>
      <c r="B5" s="69"/>
      <c r="C5" s="71"/>
      <c r="D5" s="70"/>
      <c r="E5" s="72"/>
      <c r="F5" s="72"/>
      <c r="G5" s="73"/>
      <c r="H5" s="74"/>
      <c r="I5" s="100"/>
    </row>
    <row r="6" spans="1:9" s="76" customFormat="1" ht="21.95" customHeight="1">
      <c r="A6" s="77" t="s">
        <v>235</v>
      </c>
      <c r="B6" s="78"/>
      <c r="C6" s="80"/>
      <c r="D6" s="79"/>
      <c r="E6" s="81"/>
      <c r="F6" s="81"/>
      <c r="G6" s="82"/>
      <c r="H6" s="83"/>
      <c r="I6" s="92"/>
    </row>
    <row r="7" spans="1:9" s="76" customFormat="1" ht="21.95" customHeight="1">
      <c r="A7" s="85"/>
      <c r="B7" s="69"/>
      <c r="C7" s="71"/>
      <c r="D7" s="70"/>
      <c r="E7" s="72"/>
      <c r="F7" s="72"/>
      <c r="G7" s="73"/>
      <c r="H7" s="74"/>
      <c r="I7" s="100"/>
    </row>
    <row r="8" spans="1:9" s="76" customFormat="1" ht="21.95" customHeight="1">
      <c r="A8" s="78"/>
      <c r="B8" s="86"/>
      <c r="C8" s="80"/>
      <c r="D8" s="79"/>
      <c r="E8" s="81"/>
      <c r="F8" s="81"/>
      <c r="G8" s="82"/>
      <c r="H8" s="83"/>
      <c r="I8" s="92"/>
    </row>
    <row r="9" spans="1:9" s="76" customFormat="1" ht="21.95" customHeight="1">
      <c r="A9" s="87"/>
      <c r="B9" s="69" t="s">
        <v>109</v>
      </c>
      <c r="C9" s="71"/>
      <c r="D9" s="70"/>
      <c r="E9" s="88"/>
      <c r="F9" s="88"/>
      <c r="G9" s="73"/>
      <c r="H9" s="74"/>
      <c r="I9" s="100"/>
    </row>
    <row r="10" spans="1:9" s="76" customFormat="1" ht="21.95" customHeight="1">
      <c r="A10" s="78" t="s">
        <v>54</v>
      </c>
      <c r="B10" s="78" t="s">
        <v>172</v>
      </c>
      <c r="C10" s="80">
        <v>72</v>
      </c>
      <c r="D10" s="79" t="s">
        <v>28</v>
      </c>
      <c r="E10" s="89"/>
      <c r="F10" s="89"/>
      <c r="G10" s="82"/>
      <c r="H10" s="83"/>
      <c r="I10" s="92" t="s">
        <v>114</v>
      </c>
    </row>
    <row r="11" spans="1:9" s="76" customFormat="1" ht="21.95" customHeight="1">
      <c r="A11" s="69"/>
      <c r="B11" s="69"/>
      <c r="C11" s="71"/>
      <c r="D11" s="70"/>
      <c r="E11" s="88"/>
      <c r="F11" s="88"/>
      <c r="G11" s="73"/>
      <c r="H11" s="74"/>
      <c r="I11" s="100"/>
    </row>
    <row r="12" spans="1:9" s="76" customFormat="1" ht="21.95" customHeight="1">
      <c r="A12" s="78" t="s">
        <v>75</v>
      </c>
      <c r="B12" s="90" t="s">
        <v>70</v>
      </c>
      <c r="C12" s="80">
        <v>8</v>
      </c>
      <c r="D12" s="79" t="s">
        <v>71</v>
      </c>
      <c r="E12" s="89"/>
      <c r="F12" s="89"/>
      <c r="G12" s="82"/>
      <c r="H12" s="83"/>
      <c r="I12" s="92" t="s">
        <v>173</v>
      </c>
    </row>
    <row r="13" spans="1:9" s="76" customFormat="1" ht="21.95" customHeight="1">
      <c r="A13" s="85"/>
      <c r="B13" s="69" t="s">
        <v>109</v>
      </c>
      <c r="C13" s="71"/>
      <c r="D13" s="70"/>
      <c r="E13" s="88"/>
      <c r="F13" s="88"/>
      <c r="G13" s="73"/>
      <c r="H13" s="74"/>
      <c r="I13" s="100"/>
    </row>
    <row r="14" spans="1:9" s="76" customFormat="1" ht="21.95" customHeight="1">
      <c r="A14" s="78" t="s">
        <v>73</v>
      </c>
      <c r="B14" s="78" t="s">
        <v>76</v>
      </c>
      <c r="C14" s="80">
        <v>1</v>
      </c>
      <c r="D14" s="79" t="s">
        <v>74</v>
      </c>
      <c r="E14" s="89"/>
      <c r="F14" s="89"/>
      <c r="G14" s="82"/>
      <c r="H14" s="83"/>
      <c r="I14" s="92"/>
    </row>
    <row r="15" spans="1:9" s="76" customFormat="1" ht="21.95" customHeight="1">
      <c r="A15" s="91"/>
      <c r="B15" s="69" t="s">
        <v>174</v>
      </c>
      <c r="C15" s="71"/>
      <c r="D15" s="70"/>
      <c r="E15" s="88"/>
      <c r="F15" s="88"/>
      <c r="G15" s="73"/>
      <c r="H15" s="74"/>
      <c r="I15" s="100"/>
    </row>
    <row r="16" spans="1:9" s="76" customFormat="1" ht="21.95" customHeight="1">
      <c r="A16" s="78" t="s">
        <v>110</v>
      </c>
      <c r="B16" s="78" t="s">
        <v>112</v>
      </c>
      <c r="C16" s="80">
        <v>26</v>
      </c>
      <c r="D16" s="79" t="s">
        <v>72</v>
      </c>
      <c r="E16" s="89"/>
      <c r="F16" s="89"/>
      <c r="G16" s="82"/>
      <c r="H16" s="83"/>
      <c r="I16" s="92" t="s">
        <v>113</v>
      </c>
    </row>
    <row r="17" spans="1:9" s="76" customFormat="1" ht="21.95" customHeight="1">
      <c r="A17" s="85"/>
      <c r="B17" s="69"/>
      <c r="C17" s="71"/>
      <c r="D17" s="70"/>
      <c r="E17" s="88"/>
      <c r="F17" s="88"/>
      <c r="G17" s="73"/>
      <c r="H17" s="74"/>
      <c r="I17" s="100"/>
    </row>
    <row r="18" spans="1:9" s="76" customFormat="1" ht="21.95" customHeight="1">
      <c r="A18" s="78" t="s">
        <v>175</v>
      </c>
      <c r="B18" s="78" t="s">
        <v>176</v>
      </c>
      <c r="C18" s="80">
        <v>17</v>
      </c>
      <c r="D18" s="79" t="s">
        <v>177</v>
      </c>
      <c r="E18" s="89"/>
      <c r="F18" s="89"/>
      <c r="G18" s="82"/>
      <c r="H18" s="83"/>
      <c r="I18" s="92"/>
    </row>
    <row r="19" spans="1:9" s="76" customFormat="1" ht="21.95" customHeight="1">
      <c r="A19" s="85"/>
      <c r="B19" s="69"/>
      <c r="C19" s="71"/>
      <c r="D19" s="70"/>
      <c r="E19" s="88"/>
      <c r="F19" s="88"/>
      <c r="G19" s="73"/>
      <c r="H19" s="74"/>
      <c r="I19" s="100"/>
    </row>
    <row r="20" spans="1:9" s="76" customFormat="1" ht="21.95" customHeight="1">
      <c r="A20" s="78"/>
      <c r="B20" s="78"/>
      <c r="C20" s="80"/>
      <c r="D20" s="79"/>
      <c r="E20" s="89"/>
      <c r="F20" s="89"/>
      <c r="G20" s="82"/>
      <c r="H20" s="83"/>
      <c r="I20" s="92"/>
    </row>
    <row r="21" spans="1:9" s="76" customFormat="1" ht="21.95" customHeight="1">
      <c r="A21" s="85"/>
      <c r="B21" s="69"/>
      <c r="C21" s="71"/>
      <c r="D21" s="70"/>
      <c r="E21" s="88"/>
      <c r="F21" s="88"/>
      <c r="G21" s="73"/>
      <c r="H21" s="74"/>
      <c r="I21" s="100"/>
    </row>
    <row r="22" spans="1:9" s="76" customFormat="1" ht="21.95" customHeight="1">
      <c r="A22" s="78" t="s">
        <v>105</v>
      </c>
      <c r="B22" s="78" t="s">
        <v>106</v>
      </c>
      <c r="C22" s="80">
        <v>1</v>
      </c>
      <c r="D22" s="79" t="s">
        <v>107</v>
      </c>
      <c r="E22" s="89"/>
      <c r="F22" s="89"/>
      <c r="G22" s="82"/>
      <c r="H22" s="83"/>
      <c r="I22" s="92"/>
    </row>
    <row r="23" spans="1:9" s="76" customFormat="1" ht="21.95" customHeight="1">
      <c r="A23" s="85"/>
      <c r="B23" s="69"/>
      <c r="C23" s="71"/>
      <c r="D23" s="70"/>
      <c r="E23" s="88"/>
      <c r="F23" s="88"/>
      <c r="G23" s="73"/>
      <c r="H23" s="74"/>
      <c r="I23" s="100"/>
    </row>
    <row r="24" spans="1:9" s="76" customFormat="1" ht="21.95" customHeight="1">
      <c r="A24" s="78" t="s">
        <v>153</v>
      </c>
      <c r="B24" s="78"/>
      <c r="C24" s="80">
        <v>1</v>
      </c>
      <c r="D24" s="79" t="s">
        <v>107</v>
      </c>
      <c r="E24" s="89"/>
      <c r="F24" s="89"/>
      <c r="G24" s="82"/>
      <c r="H24" s="83"/>
      <c r="I24" s="92"/>
    </row>
    <row r="25" spans="1:9" s="76" customFormat="1" ht="21.95" customHeight="1">
      <c r="A25" s="87"/>
      <c r="B25" s="69"/>
      <c r="C25" s="71"/>
      <c r="D25" s="70"/>
      <c r="E25" s="88"/>
      <c r="F25" s="88"/>
      <c r="G25" s="73"/>
      <c r="H25" s="74"/>
      <c r="I25" s="100"/>
    </row>
    <row r="26" spans="1:9" s="76" customFormat="1" ht="21.95" customHeight="1">
      <c r="A26" s="78" t="s">
        <v>167</v>
      </c>
      <c r="B26" s="78" t="s">
        <v>178</v>
      </c>
      <c r="C26" s="80">
        <v>2</v>
      </c>
      <c r="D26" s="79" t="s">
        <v>107</v>
      </c>
      <c r="E26" s="89"/>
      <c r="F26" s="89"/>
      <c r="G26" s="82"/>
      <c r="H26" s="83"/>
      <c r="I26" s="92" t="s">
        <v>168</v>
      </c>
    </row>
    <row r="27" spans="1:9" s="76" customFormat="1" ht="21.95" customHeight="1">
      <c r="A27" s="85"/>
      <c r="B27" s="69"/>
      <c r="C27" s="71"/>
      <c r="D27" s="70"/>
      <c r="E27" s="88"/>
      <c r="F27" s="88"/>
      <c r="G27" s="73"/>
      <c r="H27" s="74"/>
      <c r="I27" s="100"/>
    </row>
    <row r="28" spans="1:9" s="76" customFormat="1" ht="21.95" customHeight="1">
      <c r="A28" s="78"/>
      <c r="B28" s="78"/>
      <c r="C28" s="80"/>
      <c r="D28" s="79"/>
      <c r="E28" s="89"/>
      <c r="F28" s="89"/>
      <c r="G28" s="82"/>
      <c r="H28" s="83"/>
      <c r="I28" s="92"/>
    </row>
    <row r="29" spans="1:9" s="76" customFormat="1" ht="21.95" customHeight="1">
      <c r="A29" s="69"/>
      <c r="B29" s="69"/>
      <c r="C29" s="71"/>
      <c r="D29" s="70"/>
      <c r="E29" s="88"/>
      <c r="F29" s="88"/>
      <c r="G29" s="73"/>
      <c r="H29" s="74"/>
      <c r="I29" s="100"/>
    </row>
    <row r="30" spans="1:9" s="76" customFormat="1" ht="21.95" customHeight="1">
      <c r="A30" s="78"/>
      <c r="B30" s="78"/>
      <c r="C30" s="80"/>
      <c r="D30" s="79"/>
      <c r="E30" s="89"/>
      <c r="F30" s="89"/>
      <c r="G30" s="82"/>
      <c r="H30" s="83"/>
      <c r="I30" s="92"/>
    </row>
    <row r="31" spans="1:9" s="76" customFormat="1" ht="21.95" customHeight="1">
      <c r="A31" s="69"/>
      <c r="B31" s="69"/>
      <c r="C31" s="71"/>
      <c r="D31" s="70"/>
      <c r="E31" s="88"/>
      <c r="F31" s="88"/>
      <c r="G31" s="73"/>
      <c r="H31" s="74"/>
      <c r="I31" s="100"/>
    </row>
    <row r="32" spans="1:9" s="76" customFormat="1" ht="21.95" customHeight="1">
      <c r="A32" s="78"/>
      <c r="B32" s="78"/>
      <c r="C32" s="80"/>
      <c r="D32" s="79"/>
      <c r="E32" s="89"/>
      <c r="F32" s="89"/>
      <c r="G32" s="82"/>
      <c r="H32" s="83"/>
      <c r="I32" s="92"/>
    </row>
    <row r="33" spans="1:9" s="76" customFormat="1" ht="21.95" customHeight="1">
      <c r="A33" s="69"/>
      <c r="B33" s="69"/>
      <c r="C33" s="71"/>
      <c r="D33" s="70"/>
      <c r="E33" s="88"/>
      <c r="F33" s="88"/>
      <c r="G33" s="73"/>
      <c r="H33" s="74"/>
      <c r="I33" s="100"/>
    </row>
    <row r="34" spans="1:9" s="76" customFormat="1" ht="21.95" customHeight="1">
      <c r="A34" s="93" t="s">
        <v>65</v>
      </c>
      <c r="B34" s="78"/>
      <c r="C34" s="80"/>
      <c r="D34" s="79"/>
      <c r="E34" s="89"/>
      <c r="F34" s="89"/>
      <c r="G34" s="82"/>
      <c r="H34" s="83"/>
      <c r="I34" s="92"/>
    </row>
  </sheetData>
  <mergeCells count="8">
    <mergeCell ref="E3:E4"/>
    <mergeCell ref="F3:F4"/>
    <mergeCell ref="G3:H3"/>
    <mergeCell ref="I3:I4"/>
    <mergeCell ref="A3:A4"/>
    <mergeCell ref="B3:B4"/>
    <mergeCell ref="D3:D4"/>
    <mergeCell ref="C3:C4"/>
  </mergeCells>
  <phoneticPr fontId="14"/>
  <printOptions horizontalCentered="1"/>
  <pageMargins left="0.39370078740157483" right="0.19685039370078741" top="0.39370078740157483" bottom="0.39370078740157483" header="0.31496062992125984" footer="0.31496062992125984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D7AA-E2E5-4BFE-942E-0139208B10A7}">
  <dimension ref="A1:I30"/>
  <sheetViews>
    <sheetView view="pageBreakPreview" zoomScale="112" zoomScaleNormal="60" zoomScaleSheetLayoutView="112" workbookViewId="0">
      <selection activeCell="A3" sqref="A3:A4"/>
    </sheetView>
  </sheetViews>
  <sheetFormatPr defaultColWidth="9.1640625" defaultRowHeight="20.45" customHeight="1"/>
  <cols>
    <col min="1" max="1" width="20.83203125" style="94" bestFit="1" customWidth="1"/>
    <col min="2" max="2" width="16.83203125" style="95" customWidth="1"/>
    <col min="3" max="3" width="7" style="97" bestFit="1" customWidth="1"/>
    <col min="4" max="4" width="6" style="96" bestFit="1" customWidth="1"/>
    <col min="5" max="6" width="12" style="96" customWidth="1"/>
    <col min="7" max="9" width="7.5" style="96" customWidth="1"/>
    <col min="10" max="16384" width="9.1640625" style="96"/>
  </cols>
  <sheetData>
    <row r="1" spans="1:9" s="64" customFormat="1" ht="21.95" customHeight="1">
      <c r="A1" s="62"/>
      <c r="B1" s="63"/>
      <c r="C1" s="65"/>
    </row>
    <row r="2" spans="1:9" s="64" customFormat="1" ht="21.95" customHeight="1">
      <c r="A2" s="62"/>
      <c r="B2" s="63"/>
      <c r="C2" s="65"/>
      <c r="I2" s="67"/>
    </row>
    <row r="3" spans="1:9" s="64" customFormat="1" ht="21.95" customHeight="1">
      <c r="A3" s="211" t="s">
        <v>13</v>
      </c>
      <c r="B3" s="211" t="s">
        <v>14</v>
      </c>
      <c r="C3" s="213" t="s">
        <v>228</v>
      </c>
      <c r="D3" s="212" t="s">
        <v>15</v>
      </c>
      <c r="E3" s="212" t="s">
        <v>230</v>
      </c>
      <c r="F3" s="212" t="s">
        <v>229</v>
      </c>
      <c r="G3" s="208" t="s">
        <v>227</v>
      </c>
      <c r="H3" s="209"/>
      <c r="I3" s="212" t="s">
        <v>231</v>
      </c>
    </row>
    <row r="4" spans="1:9" s="64" customFormat="1" ht="21.95" customHeight="1">
      <c r="A4" s="211"/>
      <c r="B4" s="211"/>
      <c r="C4" s="213"/>
      <c r="D4" s="212"/>
      <c r="E4" s="212"/>
      <c r="F4" s="212"/>
      <c r="G4" s="68" t="s">
        <v>228</v>
      </c>
      <c r="H4" s="68" t="s">
        <v>229</v>
      </c>
      <c r="I4" s="212"/>
    </row>
    <row r="5" spans="1:9" s="76" customFormat="1" ht="21.95" customHeight="1">
      <c r="A5" s="69"/>
      <c r="B5" s="69"/>
      <c r="C5" s="71"/>
      <c r="D5" s="70"/>
      <c r="E5" s="72"/>
      <c r="F5" s="72"/>
      <c r="G5" s="73"/>
      <c r="H5" s="74"/>
      <c r="I5" s="75"/>
    </row>
    <row r="6" spans="1:9" s="76" customFormat="1" ht="21.95" customHeight="1">
      <c r="A6" s="77" t="s">
        <v>234</v>
      </c>
      <c r="B6" s="78"/>
      <c r="C6" s="80"/>
      <c r="D6" s="79"/>
      <c r="E6" s="81"/>
      <c r="F6" s="81"/>
      <c r="G6" s="82"/>
      <c r="H6" s="83"/>
      <c r="I6" s="84"/>
    </row>
    <row r="7" spans="1:9" s="76" customFormat="1" ht="21.95" customHeight="1">
      <c r="A7" s="85"/>
      <c r="B7" s="69"/>
      <c r="C7" s="71"/>
      <c r="D7" s="70"/>
      <c r="E7" s="72"/>
      <c r="F7" s="72"/>
      <c r="G7" s="73"/>
      <c r="H7" s="74"/>
      <c r="I7" s="75"/>
    </row>
    <row r="8" spans="1:9" s="76" customFormat="1" ht="21.95" customHeight="1">
      <c r="A8" s="78"/>
      <c r="B8" s="86"/>
      <c r="C8" s="80"/>
      <c r="D8" s="79"/>
      <c r="E8" s="81"/>
      <c r="F8" s="81"/>
      <c r="G8" s="82"/>
      <c r="H8" s="83"/>
      <c r="I8" s="84"/>
    </row>
    <row r="9" spans="1:9" s="76" customFormat="1" ht="21.95" customHeight="1">
      <c r="A9" s="87"/>
      <c r="B9" s="69"/>
      <c r="C9" s="71"/>
      <c r="D9" s="70"/>
      <c r="E9" s="72"/>
      <c r="F9" s="72"/>
      <c r="G9" s="73"/>
      <c r="H9" s="74"/>
      <c r="I9" s="75"/>
    </row>
    <row r="10" spans="1:9" s="76" customFormat="1" ht="21.95" customHeight="1">
      <c r="A10" s="78" t="s">
        <v>63</v>
      </c>
      <c r="B10" s="78"/>
      <c r="C10" s="80">
        <v>1</v>
      </c>
      <c r="D10" s="79" t="s">
        <v>20</v>
      </c>
      <c r="E10" s="89"/>
      <c r="F10" s="89"/>
      <c r="G10" s="82"/>
      <c r="H10" s="83"/>
      <c r="I10" s="84"/>
    </row>
    <row r="11" spans="1:9" s="76" customFormat="1" ht="21.95" customHeight="1">
      <c r="A11" s="69"/>
      <c r="B11" s="69"/>
      <c r="C11" s="71"/>
      <c r="D11" s="70"/>
      <c r="E11" s="88"/>
      <c r="F11" s="88"/>
      <c r="G11" s="73"/>
      <c r="H11" s="74"/>
      <c r="I11" s="75"/>
    </row>
    <row r="12" spans="1:9" s="76" customFormat="1" ht="21.95" customHeight="1">
      <c r="A12" s="78"/>
      <c r="B12" s="90"/>
      <c r="C12" s="80"/>
      <c r="D12" s="79"/>
      <c r="E12" s="89"/>
      <c r="F12" s="89"/>
      <c r="G12" s="82"/>
      <c r="H12" s="83"/>
      <c r="I12" s="84"/>
    </row>
    <row r="13" spans="1:9" s="76" customFormat="1" ht="21.95" customHeight="1">
      <c r="A13" s="69"/>
      <c r="B13" s="69"/>
      <c r="C13" s="71"/>
      <c r="D13" s="70"/>
      <c r="E13" s="88"/>
      <c r="F13" s="88"/>
      <c r="G13" s="73"/>
      <c r="H13" s="74"/>
      <c r="I13" s="75"/>
    </row>
    <row r="14" spans="1:9" s="76" customFormat="1" ht="21.95" customHeight="1">
      <c r="A14" s="90"/>
      <c r="B14" s="90"/>
      <c r="C14" s="80"/>
      <c r="D14" s="79"/>
      <c r="E14" s="89"/>
      <c r="F14" s="89"/>
      <c r="G14" s="82"/>
      <c r="H14" s="83"/>
      <c r="I14" s="84"/>
    </row>
    <row r="15" spans="1:9" s="76" customFormat="1" ht="21.95" customHeight="1">
      <c r="A15" s="91"/>
      <c r="B15" s="69"/>
      <c r="C15" s="71"/>
      <c r="D15" s="70"/>
      <c r="E15" s="88"/>
      <c r="F15" s="88"/>
      <c r="G15" s="73"/>
      <c r="H15" s="74"/>
      <c r="I15" s="75"/>
    </row>
    <row r="16" spans="1:9" s="76" customFormat="1" ht="21.95" customHeight="1">
      <c r="A16" s="78"/>
      <c r="B16" s="78"/>
      <c r="C16" s="80"/>
      <c r="D16" s="79"/>
      <c r="E16" s="89"/>
      <c r="F16" s="89"/>
      <c r="G16" s="82"/>
      <c r="H16" s="83"/>
      <c r="I16" s="84"/>
    </row>
    <row r="17" spans="1:9" s="76" customFormat="1" ht="21.95" customHeight="1">
      <c r="A17" s="85"/>
      <c r="B17" s="69"/>
      <c r="C17" s="71"/>
      <c r="D17" s="70"/>
      <c r="E17" s="88"/>
      <c r="F17" s="88"/>
      <c r="G17" s="73"/>
      <c r="H17" s="74"/>
      <c r="I17" s="75"/>
    </row>
    <row r="18" spans="1:9" s="76" customFormat="1" ht="21.95" customHeight="1">
      <c r="A18" s="78"/>
      <c r="B18" s="78"/>
      <c r="C18" s="80"/>
      <c r="D18" s="79"/>
      <c r="E18" s="89"/>
      <c r="F18" s="89"/>
      <c r="G18" s="82"/>
      <c r="H18" s="83"/>
      <c r="I18" s="84"/>
    </row>
    <row r="19" spans="1:9" s="76" customFormat="1" ht="21.95" customHeight="1">
      <c r="A19" s="85"/>
      <c r="B19" s="69"/>
      <c r="C19" s="71"/>
      <c r="D19" s="70"/>
      <c r="E19" s="88"/>
      <c r="F19" s="88"/>
      <c r="G19" s="73"/>
      <c r="H19" s="74"/>
      <c r="I19" s="75"/>
    </row>
    <row r="20" spans="1:9" s="76" customFormat="1" ht="21.95" customHeight="1">
      <c r="A20" s="78"/>
      <c r="B20" s="78"/>
      <c r="C20" s="80"/>
      <c r="D20" s="79"/>
      <c r="E20" s="89"/>
      <c r="F20" s="89"/>
      <c r="G20" s="82"/>
      <c r="H20" s="83"/>
      <c r="I20" s="84"/>
    </row>
    <row r="21" spans="1:9" s="76" customFormat="1" ht="21.95" customHeight="1">
      <c r="A21" s="69"/>
      <c r="B21" s="69"/>
      <c r="C21" s="71"/>
      <c r="D21" s="70"/>
      <c r="E21" s="88"/>
      <c r="F21" s="88"/>
      <c r="G21" s="73"/>
      <c r="H21" s="74"/>
      <c r="I21" s="75"/>
    </row>
    <row r="22" spans="1:9" s="76" customFormat="1" ht="21.95" customHeight="1">
      <c r="A22" s="78"/>
      <c r="B22" s="78"/>
      <c r="C22" s="80"/>
      <c r="D22" s="79"/>
      <c r="E22" s="89"/>
      <c r="F22" s="89"/>
      <c r="G22" s="82"/>
      <c r="H22" s="83"/>
      <c r="I22" s="84"/>
    </row>
    <row r="23" spans="1:9" s="76" customFormat="1" ht="21.95" customHeight="1">
      <c r="A23" s="85"/>
      <c r="B23" s="69"/>
      <c r="C23" s="71"/>
      <c r="D23" s="70"/>
      <c r="E23" s="88"/>
      <c r="F23" s="88"/>
      <c r="G23" s="73"/>
      <c r="H23" s="74"/>
      <c r="I23" s="75"/>
    </row>
    <row r="24" spans="1:9" s="76" customFormat="1" ht="21.95" customHeight="1">
      <c r="A24" s="78"/>
      <c r="B24" s="78"/>
      <c r="C24" s="80"/>
      <c r="D24" s="79"/>
      <c r="E24" s="89"/>
      <c r="F24" s="89"/>
      <c r="G24" s="82"/>
      <c r="H24" s="83"/>
      <c r="I24" s="84"/>
    </row>
    <row r="25" spans="1:9" s="76" customFormat="1" ht="21.95" customHeight="1">
      <c r="A25" s="69"/>
      <c r="B25" s="69"/>
      <c r="C25" s="71"/>
      <c r="D25" s="70"/>
      <c r="E25" s="88"/>
      <c r="F25" s="88"/>
      <c r="G25" s="73"/>
      <c r="H25" s="74"/>
      <c r="I25" s="75"/>
    </row>
    <row r="26" spans="1:9" s="76" customFormat="1" ht="21.95" customHeight="1">
      <c r="A26" s="78"/>
      <c r="B26" s="78"/>
      <c r="C26" s="80"/>
      <c r="D26" s="79"/>
      <c r="E26" s="89"/>
      <c r="F26" s="89"/>
      <c r="G26" s="82"/>
      <c r="H26" s="83"/>
      <c r="I26" s="84"/>
    </row>
    <row r="27" spans="1:9" s="76" customFormat="1" ht="21.95" customHeight="1">
      <c r="A27" s="69"/>
      <c r="B27" s="69"/>
      <c r="C27" s="71"/>
      <c r="D27" s="70"/>
      <c r="E27" s="88"/>
      <c r="F27" s="88"/>
      <c r="G27" s="73"/>
      <c r="H27" s="74"/>
      <c r="I27" s="75"/>
    </row>
    <row r="28" spans="1:9" s="76" customFormat="1" ht="21.95" customHeight="1">
      <c r="A28" s="78"/>
      <c r="B28" s="78"/>
      <c r="C28" s="80"/>
      <c r="D28" s="79"/>
      <c r="E28" s="89"/>
      <c r="F28" s="89"/>
      <c r="G28" s="82"/>
      <c r="H28" s="83"/>
      <c r="I28" s="84"/>
    </row>
    <row r="29" spans="1:9" s="76" customFormat="1" ht="21.95" customHeight="1">
      <c r="A29" s="69"/>
      <c r="B29" s="69"/>
      <c r="C29" s="71"/>
      <c r="D29" s="70"/>
      <c r="E29" s="88"/>
      <c r="F29" s="88"/>
      <c r="G29" s="73"/>
      <c r="H29" s="74"/>
      <c r="I29" s="75"/>
    </row>
    <row r="30" spans="1:9" s="76" customFormat="1" ht="21.95" customHeight="1">
      <c r="A30" s="93" t="s">
        <v>232</v>
      </c>
      <c r="B30" s="78"/>
      <c r="C30" s="80"/>
      <c r="D30" s="79"/>
      <c r="E30" s="89"/>
      <c r="F30" s="89"/>
      <c r="G30" s="82"/>
      <c r="H30" s="83"/>
      <c r="I30" s="84"/>
    </row>
  </sheetData>
  <mergeCells count="8">
    <mergeCell ref="G3:H3"/>
    <mergeCell ref="I3:I4"/>
    <mergeCell ref="A3:A4"/>
    <mergeCell ref="B3:B4"/>
    <mergeCell ref="D3:D4"/>
    <mergeCell ref="C3:C4"/>
    <mergeCell ref="E3:E4"/>
    <mergeCell ref="F3:F4"/>
  </mergeCells>
  <phoneticPr fontId="1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40047-C94B-4071-B4A3-FEAC2BD830F4}">
  <dimension ref="A1:HT308"/>
  <sheetViews>
    <sheetView view="pageBreakPreview" zoomScale="95" zoomScaleNormal="60" zoomScaleSheetLayoutView="95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 activeCell="A3" sqref="A3:A4"/>
    </sheetView>
  </sheetViews>
  <sheetFormatPr defaultColWidth="9.1640625" defaultRowHeight="20.45" customHeight="1"/>
  <cols>
    <col min="1" max="1" width="23" style="62" customWidth="1"/>
    <col min="2" max="2" width="23.83203125" style="63" customWidth="1"/>
    <col min="3" max="3" width="9.5" style="65" bestFit="1" customWidth="1"/>
    <col min="4" max="4" width="6.33203125" style="64" bestFit="1" customWidth="1"/>
    <col min="5" max="6" width="14.1640625" style="101" customWidth="1"/>
    <col min="7" max="8" width="11.1640625" style="64" customWidth="1"/>
    <col min="9" max="9" width="12.83203125" style="63" bestFit="1" customWidth="1"/>
    <col min="10" max="13" width="9.1640625" style="64"/>
    <col min="14" max="14" width="20.83203125" style="64" customWidth="1"/>
    <col min="15" max="16384" width="9.1640625" style="64"/>
  </cols>
  <sheetData>
    <row r="1" spans="1:9" ht="21.95" customHeight="1"/>
    <row r="2" spans="1:9" ht="21.95" customHeight="1">
      <c r="I2" s="99"/>
    </row>
    <row r="3" spans="1:9" ht="21.95" customHeight="1">
      <c r="A3" s="211" t="s">
        <v>13</v>
      </c>
      <c r="B3" s="211" t="s">
        <v>64</v>
      </c>
      <c r="C3" s="217" t="s">
        <v>228</v>
      </c>
      <c r="D3" s="216" t="s">
        <v>15</v>
      </c>
      <c r="E3" s="218" t="s">
        <v>230</v>
      </c>
      <c r="F3" s="218" t="s">
        <v>18</v>
      </c>
      <c r="G3" s="214" t="s">
        <v>227</v>
      </c>
      <c r="H3" s="215"/>
      <c r="I3" s="211" t="s">
        <v>231</v>
      </c>
    </row>
    <row r="4" spans="1:9" ht="21.95" customHeight="1">
      <c r="A4" s="211"/>
      <c r="B4" s="211"/>
      <c r="C4" s="217"/>
      <c r="D4" s="216"/>
      <c r="E4" s="218"/>
      <c r="F4" s="218"/>
      <c r="G4" s="102" t="s">
        <v>228</v>
      </c>
      <c r="H4" s="102" t="s">
        <v>229</v>
      </c>
      <c r="I4" s="211"/>
    </row>
    <row r="5" spans="1:9" s="109" customFormat="1" ht="21.95" customHeight="1">
      <c r="A5" s="103"/>
      <c r="B5" s="103"/>
      <c r="C5" s="105"/>
      <c r="D5" s="104"/>
      <c r="E5" s="106"/>
      <c r="F5" s="106"/>
      <c r="G5" s="107"/>
      <c r="H5" s="108"/>
      <c r="I5" s="145"/>
    </row>
    <row r="6" spans="1:9" s="109" customFormat="1" ht="21.95" customHeight="1">
      <c r="A6" s="110" t="s">
        <v>233</v>
      </c>
      <c r="B6" s="110"/>
      <c r="C6" s="112"/>
      <c r="D6" s="111"/>
      <c r="E6" s="113"/>
      <c r="F6" s="113"/>
      <c r="G6" s="114"/>
      <c r="H6" s="115"/>
      <c r="I6" s="146"/>
    </row>
    <row r="7" spans="1:9" s="109" customFormat="1" ht="21.95" customHeight="1">
      <c r="A7" s="116"/>
      <c r="B7" s="103"/>
      <c r="C7" s="105"/>
      <c r="D7" s="104"/>
      <c r="E7" s="106"/>
      <c r="F7" s="106"/>
      <c r="G7" s="107"/>
      <c r="H7" s="108"/>
      <c r="I7" s="145"/>
    </row>
    <row r="8" spans="1:9" s="109" customFormat="1" ht="21.95" customHeight="1">
      <c r="A8" s="110"/>
      <c r="B8" s="117" t="s">
        <v>21</v>
      </c>
      <c r="C8" s="112"/>
      <c r="D8" s="111"/>
      <c r="E8" s="113"/>
      <c r="F8" s="113"/>
      <c r="G8" s="114"/>
      <c r="H8" s="115"/>
      <c r="I8" s="146"/>
    </row>
    <row r="9" spans="1:9" s="109" customFormat="1" ht="21.95" customHeight="1">
      <c r="A9" s="118"/>
      <c r="B9" s="103"/>
      <c r="C9" s="105"/>
      <c r="D9" s="104"/>
      <c r="E9" s="106"/>
      <c r="F9" s="106"/>
      <c r="G9" s="107"/>
      <c r="H9" s="108"/>
      <c r="I9" s="145"/>
    </row>
    <row r="10" spans="1:9" s="109" customFormat="1" ht="21.95" customHeight="1">
      <c r="A10" s="110" t="s">
        <v>22</v>
      </c>
      <c r="B10" s="110"/>
      <c r="C10" s="112">
        <v>1</v>
      </c>
      <c r="D10" s="111" t="s">
        <v>20</v>
      </c>
      <c r="E10" s="113"/>
      <c r="F10" s="113"/>
      <c r="G10" s="114"/>
      <c r="H10" s="115"/>
      <c r="I10" s="146"/>
    </row>
    <row r="11" spans="1:9" s="109" customFormat="1" ht="21.95" customHeight="1">
      <c r="A11" s="103"/>
      <c r="B11" s="103"/>
      <c r="C11" s="105"/>
      <c r="D11" s="104"/>
      <c r="E11" s="106"/>
      <c r="F11" s="106"/>
      <c r="G11" s="107"/>
      <c r="H11" s="108"/>
      <c r="I11" s="145"/>
    </row>
    <row r="12" spans="1:9" s="109" customFormat="1" ht="21.95" customHeight="1">
      <c r="A12" s="110" t="s">
        <v>23</v>
      </c>
      <c r="B12" s="119"/>
      <c r="C12" s="112">
        <v>1</v>
      </c>
      <c r="D12" s="111" t="s">
        <v>20</v>
      </c>
      <c r="E12" s="113"/>
      <c r="F12" s="113"/>
      <c r="G12" s="114"/>
      <c r="H12" s="115"/>
      <c r="I12" s="146"/>
    </row>
    <row r="13" spans="1:9" s="109" customFormat="1" ht="21.95" customHeight="1">
      <c r="A13" s="103"/>
      <c r="B13" s="103"/>
      <c r="C13" s="105"/>
      <c r="D13" s="104"/>
      <c r="E13" s="106"/>
      <c r="F13" s="106"/>
      <c r="G13" s="107"/>
      <c r="H13" s="108"/>
      <c r="I13" s="145"/>
    </row>
    <row r="14" spans="1:9" s="109" customFormat="1" ht="21.95" customHeight="1">
      <c r="A14" s="119" t="s">
        <v>24</v>
      </c>
      <c r="B14" s="119"/>
      <c r="C14" s="112">
        <v>1</v>
      </c>
      <c r="D14" s="111" t="s">
        <v>20</v>
      </c>
      <c r="E14" s="113"/>
      <c r="F14" s="113"/>
      <c r="G14" s="114"/>
      <c r="H14" s="115"/>
      <c r="I14" s="146"/>
    </row>
    <row r="15" spans="1:9" s="109" customFormat="1" ht="21.95" customHeight="1">
      <c r="A15" s="120"/>
      <c r="B15" s="103"/>
      <c r="C15" s="105"/>
      <c r="D15" s="104"/>
      <c r="E15" s="106"/>
      <c r="F15" s="106"/>
      <c r="G15" s="107"/>
      <c r="H15" s="108"/>
      <c r="I15" s="145"/>
    </row>
    <row r="16" spans="1:9" s="109" customFormat="1" ht="21.95" customHeight="1">
      <c r="A16" s="110" t="s">
        <v>25</v>
      </c>
      <c r="B16" s="110"/>
      <c r="C16" s="112">
        <v>1</v>
      </c>
      <c r="D16" s="111" t="s">
        <v>20</v>
      </c>
      <c r="E16" s="113"/>
      <c r="F16" s="113"/>
      <c r="G16" s="114"/>
      <c r="H16" s="115"/>
      <c r="I16" s="146"/>
    </row>
    <row r="17" spans="1:9" s="109" customFormat="1" ht="21.95" customHeight="1">
      <c r="A17" s="116"/>
      <c r="B17" s="103"/>
      <c r="C17" s="105"/>
      <c r="D17" s="104"/>
      <c r="E17" s="106"/>
      <c r="F17" s="106"/>
      <c r="G17" s="107"/>
      <c r="H17" s="108"/>
      <c r="I17" s="145"/>
    </row>
    <row r="18" spans="1:9" s="109" customFormat="1" ht="21.95" customHeight="1">
      <c r="A18" s="110" t="s">
        <v>4</v>
      </c>
      <c r="B18" s="110"/>
      <c r="C18" s="112">
        <v>1</v>
      </c>
      <c r="D18" s="111" t="s">
        <v>20</v>
      </c>
      <c r="E18" s="113"/>
      <c r="F18" s="113"/>
      <c r="G18" s="114"/>
      <c r="H18" s="115"/>
      <c r="I18" s="146"/>
    </row>
    <row r="19" spans="1:9" s="109" customFormat="1" ht="21.95" customHeight="1">
      <c r="A19" s="103"/>
      <c r="B19" s="103"/>
      <c r="C19" s="105"/>
      <c r="D19" s="104"/>
      <c r="E19" s="106"/>
      <c r="F19" s="106"/>
      <c r="G19" s="107"/>
      <c r="H19" s="108"/>
      <c r="I19" s="145"/>
    </row>
    <row r="20" spans="1:9" s="109" customFormat="1" ht="21.95" customHeight="1">
      <c r="A20" s="110" t="s">
        <v>8</v>
      </c>
      <c r="B20" s="110"/>
      <c r="C20" s="112">
        <v>1</v>
      </c>
      <c r="D20" s="111" t="s">
        <v>20</v>
      </c>
      <c r="E20" s="113"/>
      <c r="F20" s="113"/>
      <c r="G20" s="114"/>
      <c r="H20" s="115"/>
      <c r="I20" s="146"/>
    </row>
    <row r="21" spans="1:9" s="109" customFormat="1" ht="21.95" customHeight="1">
      <c r="A21" s="116"/>
      <c r="B21" s="103"/>
      <c r="C21" s="105"/>
      <c r="D21" s="104"/>
      <c r="E21" s="106"/>
      <c r="F21" s="106"/>
      <c r="G21" s="107"/>
      <c r="H21" s="108"/>
      <c r="I21" s="145"/>
    </row>
    <row r="22" spans="1:9" s="109" customFormat="1" ht="21.95" customHeight="1">
      <c r="A22" s="110" t="s">
        <v>10</v>
      </c>
      <c r="B22" s="110"/>
      <c r="C22" s="112">
        <v>1</v>
      </c>
      <c r="D22" s="111" t="s">
        <v>20</v>
      </c>
      <c r="E22" s="113"/>
      <c r="F22" s="113"/>
      <c r="G22" s="114"/>
      <c r="H22" s="115"/>
      <c r="I22" s="146"/>
    </row>
    <row r="23" spans="1:9" s="109" customFormat="1" ht="21.95" customHeight="1">
      <c r="A23" s="116"/>
      <c r="B23" s="103"/>
      <c r="C23" s="105"/>
      <c r="D23" s="104"/>
      <c r="E23" s="106"/>
      <c r="F23" s="106"/>
      <c r="G23" s="107"/>
      <c r="H23" s="108"/>
      <c r="I23" s="145"/>
    </row>
    <row r="24" spans="1:9" s="109" customFormat="1" ht="21.95" customHeight="1">
      <c r="A24" s="110" t="s">
        <v>58</v>
      </c>
      <c r="B24" s="110"/>
      <c r="C24" s="112">
        <v>1</v>
      </c>
      <c r="D24" s="111" t="s">
        <v>20</v>
      </c>
      <c r="E24" s="113"/>
      <c r="F24" s="113"/>
      <c r="G24" s="114"/>
      <c r="H24" s="115"/>
      <c r="I24" s="146"/>
    </row>
    <row r="25" spans="1:9" s="109" customFormat="1" ht="21.95" customHeight="1">
      <c r="A25" s="116"/>
      <c r="B25" s="103"/>
      <c r="C25" s="105"/>
      <c r="D25" s="104"/>
      <c r="E25" s="106"/>
      <c r="F25" s="106"/>
      <c r="G25" s="107"/>
      <c r="H25" s="108"/>
      <c r="I25" s="145"/>
    </row>
    <row r="26" spans="1:9" s="109" customFormat="1" ht="21.95" customHeight="1">
      <c r="A26" s="110"/>
      <c r="B26" s="110"/>
      <c r="C26" s="112"/>
      <c r="D26" s="111"/>
      <c r="E26" s="113"/>
      <c r="F26" s="113"/>
      <c r="G26" s="114"/>
      <c r="H26" s="115"/>
      <c r="I26" s="146"/>
    </row>
    <row r="27" spans="1:9" s="109" customFormat="1" ht="21.95" customHeight="1">
      <c r="A27" s="103"/>
      <c r="B27" s="103"/>
      <c r="C27" s="105"/>
      <c r="D27" s="104"/>
      <c r="E27" s="106"/>
      <c r="F27" s="106"/>
      <c r="G27" s="107"/>
      <c r="H27" s="108"/>
      <c r="I27" s="145"/>
    </row>
    <row r="28" spans="1:9" s="109" customFormat="1" ht="21.95" customHeight="1">
      <c r="A28" s="110"/>
      <c r="B28" s="110"/>
      <c r="C28" s="112"/>
      <c r="D28" s="111"/>
      <c r="E28" s="113"/>
      <c r="F28" s="113"/>
      <c r="G28" s="114"/>
      <c r="H28" s="115"/>
      <c r="I28" s="146"/>
    </row>
    <row r="29" spans="1:9" s="109" customFormat="1" ht="21.95" customHeight="1">
      <c r="A29" s="103"/>
      <c r="B29" s="103"/>
      <c r="C29" s="105"/>
      <c r="D29" s="104"/>
      <c r="E29" s="106"/>
      <c r="F29" s="106"/>
      <c r="G29" s="107"/>
      <c r="H29" s="108"/>
      <c r="I29" s="145"/>
    </row>
    <row r="30" spans="1:9" s="109" customFormat="1" ht="21.95" customHeight="1">
      <c r="A30" s="110"/>
      <c r="B30" s="110"/>
      <c r="C30" s="112"/>
      <c r="D30" s="111"/>
      <c r="E30" s="113"/>
      <c r="F30" s="113"/>
      <c r="G30" s="114"/>
      <c r="H30" s="115"/>
      <c r="I30" s="146"/>
    </row>
    <row r="31" spans="1:9" s="109" customFormat="1" ht="21.95" customHeight="1">
      <c r="A31" s="103"/>
      <c r="B31" s="103"/>
      <c r="C31" s="105"/>
      <c r="D31" s="104"/>
      <c r="E31" s="106"/>
      <c r="F31" s="106"/>
      <c r="G31" s="107"/>
      <c r="H31" s="108"/>
      <c r="I31" s="145"/>
    </row>
    <row r="32" spans="1:9" s="109" customFormat="1" ht="21.95" customHeight="1">
      <c r="A32" s="110"/>
      <c r="B32" s="110"/>
      <c r="C32" s="112"/>
      <c r="D32" s="111"/>
      <c r="E32" s="113"/>
      <c r="F32" s="113"/>
      <c r="G32" s="114"/>
      <c r="H32" s="115"/>
      <c r="I32" s="146"/>
    </row>
    <row r="33" spans="1:9" s="109" customFormat="1" ht="21.95" customHeight="1">
      <c r="A33" s="103"/>
      <c r="B33" s="103"/>
      <c r="C33" s="105"/>
      <c r="D33" s="104"/>
      <c r="E33" s="106"/>
      <c r="F33" s="106"/>
      <c r="G33" s="107"/>
      <c r="H33" s="108"/>
      <c r="I33" s="145"/>
    </row>
    <row r="34" spans="1:9" s="109" customFormat="1" ht="21.95" customHeight="1">
      <c r="A34" s="110"/>
      <c r="B34" s="110"/>
      <c r="C34" s="112"/>
      <c r="D34" s="111"/>
      <c r="E34" s="113"/>
      <c r="F34" s="113"/>
      <c r="G34" s="114"/>
      <c r="H34" s="115"/>
      <c r="I34" s="146"/>
    </row>
    <row r="35" spans="1:9" s="109" customFormat="1" ht="21.95" customHeight="1">
      <c r="A35" s="103"/>
      <c r="B35" s="103"/>
      <c r="C35" s="105"/>
      <c r="D35" s="104"/>
      <c r="E35" s="106"/>
      <c r="F35" s="106"/>
      <c r="G35" s="107"/>
      <c r="H35" s="108"/>
      <c r="I35" s="145"/>
    </row>
    <row r="36" spans="1:9" s="109" customFormat="1" ht="21.95" customHeight="1">
      <c r="A36" s="110"/>
      <c r="B36" s="110"/>
      <c r="C36" s="112"/>
      <c r="D36" s="111"/>
      <c r="E36" s="113"/>
      <c r="F36" s="113"/>
      <c r="G36" s="114"/>
      <c r="H36" s="115"/>
      <c r="I36" s="146"/>
    </row>
    <row r="37" spans="1:9" s="109" customFormat="1" ht="21.95" customHeight="1">
      <c r="A37" s="122"/>
      <c r="B37" s="122"/>
      <c r="C37" s="124"/>
      <c r="D37" s="123"/>
      <c r="E37" s="125"/>
      <c r="F37" s="125"/>
      <c r="G37" s="126"/>
      <c r="H37" s="127"/>
      <c r="I37" s="147"/>
    </row>
    <row r="38" spans="1:9" s="109" customFormat="1" ht="21.95" customHeight="1">
      <c r="A38" s="122"/>
      <c r="B38" s="122"/>
      <c r="C38" s="124"/>
      <c r="D38" s="123"/>
      <c r="E38" s="125"/>
      <c r="F38" s="125"/>
      <c r="G38" s="126"/>
      <c r="H38" s="127"/>
      <c r="I38" s="147"/>
    </row>
    <row r="39" spans="1:9" s="109" customFormat="1" ht="21.95" customHeight="1">
      <c r="A39" s="103"/>
      <c r="B39" s="103"/>
      <c r="C39" s="105"/>
      <c r="D39" s="104"/>
      <c r="E39" s="106"/>
      <c r="F39" s="106"/>
      <c r="G39" s="107"/>
      <c r="H39" s="108"/>
      <c r="I39" s="145"/>
    </row>
    <row r="40" spans="1:9" s="109" customFormat="1" ht="21.95" customHeight="1">
      <c r="A40" s="110"/>
      <c r="B40" s="110"/>
      <c r="C40" s="112"/>
      <c r="D40" s="111"/>
      <c r="E40" s="113"/>
      <c r="F40" s="113"/>
      <c r="G40" s="114"/>
      <c r="H40" s="115"/>
      <c r="I40" s="146"/>
    </row>
    <row r="41" spans="1:9" s="109" customFormat="1" ht="21.95" customHeight="1">
      <c r="A41" s="103"/>
      <c r="B41" s="103"/>
      <c r="C41" s="105"/>
      <c r="D41" s="104"/>
      <c r="E41" s="106"/>
      <c r="F41" s="106"/>
      <c r="G41" s="107"/>
      <c r="H41" s="108"/>
      <c r="I41" s="145"/>
    </row>
    <row r="42" spans="1:9" s="109" customFormat="1" ht="21.95" customHeight="1">
      <c r="A42" s="121" t="s">
        <v>65</v>
      </c>
      <c r="B42" s="110"/>
      <c r="C42" s="112"/>
      <c r="D42" s="111"/>
      <c r="E42" s="113"/>
      <c r="F42" s="113"/>
      <c r="G42" s="114"/>
      <c r="H42" s="115"/>
      <c r="I42" s="146"/>
    </row>
    <row r="43" spans="1:9" s="109" customFormat="1" ht="21.95" customHeight="1">
      <c r="A43" s="103"/>
      <c r="B43" s="103"/>
      <c r="C43" s="105"/>
      <c r="D43" s="104"/>
      <c r="E43" s="106"/>
      <c r="F43" s="106"/>
      <c r="G43" s="107"/>
      <c r="H43" s="108"/>
      <c r="I43" s="145"/>
    </row>
    <row r="44" spans="1:9" s="109" customFormat="1" ht="21.95" customHeight="1">
      <c r="A44" s="77" t="s">
        <v>22</v>
      </c>
      <c r="B44" s="110"/>
      <c r="C44" s="112"/>
      <c r="D44" s="111"/>
      <c r="E44" s="113"/>
      <c r="F44" s="113"/>
      <c r="G44" s="114"/>
      <c r="H44" s="115"/>
      <c r="I44" s="146"/>
    </row>
    <row r="45" spans="1:9" s="109" customFormat="1" ht="21.95" customHeight="1">
      <c r="A45" s="116"/>
      <c r="B45" s="103"/>
      <c r="C45" s="105"/>
      <c r="D45" s="104"/>
      <c r="E45" s="106"/>
      <c r="F45" s="106"/>
      <c r="G45" s="107"/>
      <c r="H45" s="108"/>
      <c r="I45" s="145"/>
    </row>
    <row r="46" spans="1:9" s="109" customFormat="1" ht="21.95" customHeight="1">
      <c r="A46" s="110"/>
      <c r="B46" s="110"/>
      <c r="C46" s="112"/>
      <c r="D46" s="111"/>
      <c r="E46" s="113"/>
      <c r="F46" s="113"/>
      <c r="G46" s="114"/>
      <c r="H46" s="115"/>
      <c r="I46" s="146"/>
    </row>
    <row r="47" spans="1:9" s="109" customFormat="1" ht="21.95" customHeight="1">
      <c r="A47" s="118"/>
      <c r="B47" s="103"/>
      <c r="C47" s="105"/>
      <c r="D47" s="104"/>
      <c r="E47" s="106"/>
      <c r="F47" s="106"/>
      <c r="G47" s="107"/>
      <c r="H47" s="108"/>
      <c r="I47" s="145"/>
    </row>
    <row r="48" spans="1:9" s="109" customFormat="1" ht="21.95" customHeight="1">
      <c r="A48" s="110" t="s">
        <v>35</v>
      </c>
      <c r="B48" s="110" t="s">
        <v>37</v>
      </c>
      <c r="C48" s="112">
        <v>9</v>
      </c>
      <c r="D48" s="111" t="s">
        <v>28</v>
      </c>
      <c r="E48" s="113"/>
      <c r="F48" s="113"/>
      <c r="G48" s="114"/>
      <c r="H48" s="115"/>
      <c r="I48" s="146"/>
    </row>
    <row r="49" spans="1:9" s="109" customFormat="1" ht="21.95" customHeight="1">
      <c r="A49" s="103"/>
      <c r="B49" s="103"/>
      <c r="C49" s="105"/>
      <c r="D49" s="104"/>
      <c r="E49" s="106"/>
      <c r="F49" s="106"/>
      <c r="G49" s="107"/>
      <c r="H49" s="108"/>
      <c r="I49" s="145"/>
    </row>
    <row r="50" spans="1:9" s="109" customFormat="1" ht="21.95" customHeight="1">
      <c r="A50" s="110" t="s">
        <v>30</v>
      </c>
      <c r="B50" s="119" t="s">
        <v>37</v>
      </c>
      <c r="C50" s="112">
        <v>9</v>
      </c>
      <c r="D50" s="111" t="s">
        <v>28</v>
      </c>
      <c r="E50" s="113"/>
      <c r="F50" s="113"/>
      <c r="G50" s="114"/>
      <c r="H50" s="115"/>
      <c r="I50" s="146"/>
    </row>
    <row r="51" spans="1:9" s="109" customFormat="1" ht="21.95" customHeight="1">
      <c r="A51" s="103"/>
      <c r="B51" s="103"/>
      <c r="C51" s="105"/>
      <c r="D51" s="104"/>
      <c r="E51" s="106"/>
      <c r="F51" s="106"/>
      <c r="G51" s="107"/>
      <c r="H51" s="108"/>
      <c r="I51" s="145"/>
    </row>
    <row r="52" spans="1:9" s="109" customFormat="1" ht="21.95" customHeight="1">
      <c r="A52" s="110"/>
      <c r="B52" s="110"/>
      <c r="C52" s="112"/>
      <c r="D52" s="111"/>
      <c r="E52" s="113"/>
      <c r="F52" s="113"/>
      <c r="G52" s="114"/>
      <c r="H52" s="115"/>
      <c r="I52" s="146"/>
    </row>
    <row r="53" spans="1:9" s="109" customFormat="1" ht="21.95" customHeight="1">
      <c r="A53" s="122"/>
      <c r="B53" s="122"/>
      <c r="C53" s="124"/>
      <c r="D53" s="123"/>
      <c r="E53" s="125"/>
      <c r="F53" s="125"/>
      <c r="G53" s="126"/>
      <c r="H53" s="127"/>
      <c r="I53" s="147"/>
    </row>
    <row r="54" spans="1:9" s="109" customFormat="1" ht="21.95" customHeight="1">
      <c r="A54" s="110"/>
      <c r="B54" s="110"/>
      <c r="C54" s="112"/>
      <c r="D54" s="111"/>
      <c r="E54" s="113"/>
      <c r="F54" s="113"/>
      <c r="G54" s="114"/>
      <c r="H54" s="115"/>
      <c r="I54" s="146"/>
    </row>
    <row r="55" spans="1:9" s="109" customFormat="1" ht="21.95" customHeight="1">
      <c r="A55" s="122"/>
      <c r="B55" s="122"/>
      <c r="C55" s="124"/>
      <c r="D55" s="123"/>
      <c r="E55" s="125"/>
      <c r="F55" s="125"/>
      <c r="G55" s="126"/>
      <c r="H55" s="127"/>
      <c r="I55" s="147"/>
    </row>
    <row r="56" spans="1:9" s="109" customFormat="1" ht="21.95" customHeight="1">
      <c r="A56" s="122"/>
      <c r="B56" s="122"/>
      <c r="C56" s="112"/>
      <c r="D56" s="111"/>
      <c r="E56" s="125"/>
      <c r="F56" s="125"/>
      <c r="G56" s="126"/>
      <c r="H56" s="127"/>
      <c r="I56" s="147"/>
    </row>
    <row r="57" spans="1:9" s="109" customFormat="1" ht="21.95" customHeight="1">
      <c r="A57" s="120"/>
      <c r="B57" s="103"/>
      <c r="C57" s="105"/>
      <c r="D57" s="104"/>
      <c r="E57" s="106"/>
      <c r="F57" s="106"/>
      <c r="G57" s="107"/>
      <c r="H57" s="108"/>
      <c r="I57" s="145"/>
    </row>
    <row r="58" spans="1:9" s="109" customFormat="1" ht="21.95" customHeight="1">
      <c r="A58" s="110"/>
      <c r="B58" s="110"/>
      <c r="C58" s="112"/>
      <c r="D58" s="111"/>
      <c r="E58" s="113"/>
      <c r="F58" s="113"/>
      <c r="G58" s="114"/>
      <c r="H58" s="115"/>
      <c r="I58" s="146"/>
    </row>
    <row r="59" spans="1:9" s="109" customFormat="1" ht="21.95" customHeight="1">
      <c r="A59" s="116"/>
      <c r="B59" s="103"/>
      <c r="C59" s="105"/>
      <c r="D59" s="104"/>
      <c r="E59" s="106"/>
      <c r="F59" s="106"/>
      <c r="G59" s="107"/>
      <c r="H59" s="108"/>
      <c r="I59" s="145"/>
    </row>
    <row r="60" spans="1:9" s="109" customFormat="1" ht="21.95" customHeight="1">
      <c r="A60" s="110"/>
      <c r="B60" s="110"/>
      <c r="C60" s="112"/>
      <c r="D60" s="111"/>
      <c r="E60" s="113"/>
      <c r="F60" s="113"/>
      <c r="G60" s="114"/>
      <c r="H60" s="115"/>
      <c r="I60" s="146"/>
    </row>
    <row r="61" spans="1:9" s="109" customFormat="1" ht="21.95" customHeight="1">
      <c r="A61" s="103"/>
      <c r="B61" s="103"/>
      <c r="C61" s="105"/>
      <c r="D61" s="104"/>
      <c r="E61" s="106"/>
      <c r="F61" s="106"/>
      <c r="G61" s="107"/>
      <c r="H61" s="108"/>
      <c r="I61" s="145"/>
    </row>
    <row r="62" spans="1:9" s="109" customFormat="1" ht="21.95" customHeight="1">
      <c r="A62" s="110"/>
      <c r="B62" s="110"/>
      <c r="C62" s="112"/>
      <c r="D62" s="111"/>
      <c r="E62" s="113"/>
      <c r="F62" s="113"/>
      <c r="G62" s="114"/>
      <c r="H62" s="115"/>
      <c r="I62" s="146"/>
    </row>
    <row r="63" spans="1:9" s="109" customFormat="1" ht="21.95" customHeight="1">
      <c r="A63" s="116"/>
      <c r="B63" s="103"/>
      <c r="C63" s="105"/>
      <c r="D63" s="104"/>
      <c r="E63" s="106"/>
      <c r="F63" s="106"/>
      <c r="G63" s="107"/>
      <c r="H63" s="108"/>
      <c r="I63" s="145"/>
    </row>
    <row r="64" spans="1:9" s="109" customFormat="1" ht="21.95" customHeight="1">
      <c r="A64" s="110"/>
      <c r="B64" s="110"/>
      <c r="C64" s="112"/>
      <c r="D64" s="111"/>
      <c r="E64" s="113"/>
      <c r="F64" s="113"/>
      <c r="G64" s="114"/>
      <c r="H64" s="115"/>
      <c r="I64" s="146"/>
    </row>
    <row r="65" spans="1:9" s="109" customFormat="1" ht="21.95" customHeight="1">
      <c r="A65" s="116"/>
      <c r="B65" s="103"/>
      <c r="C65" s="105"/>
      <c r="D65" s="104"/>
      <c r="E65" s="106"/>
      <c r="F65" s="106"/>
      <c r="G65" s="107"/>
      <c r="H65" s="108"/>
      <c r="I65" s="145"/>
    </row>
    <row r="66" spans="1:9" s="109" customFormat="1" ht="21.95" customHeight="1">
      <c r="A66" s="110"/>
      <c r="B66" s="110"/>
      <c r="C66" s="112"/>
      <c r="D66" s="111"/>
      <c r="E66" s="113"/>
      <c r="F66" s="113"/>
      <c r="G66" s="114"/>
      <c r="H66" s="115"/>
      <c r="I66" s="146"/>
    </row>
    <row r="67" spans="1:9" s="109" customFormat="1" ht="21.95" customHeight="1">
      <c r="A67" s="116"/>
      <c r="B67" s="103"/>
      <c r="C67" s="105"/>
      <c r="D67" s="104"/>
      <c r="E67" s="106"/>
      <c r="F67" s="106"/>
      <c r="G67" s="107"/>
      <c r="H67" s="108"/>
      <c r="I67" s="145"/>
    </row>
    <row r="68" spans="1:9" s="109" customFormat="1" ht="21.95" customHeight="1">
      <c r="A68" s="110"/>
      <c r="B68" s="110"/>
      <c r="C68" s="112"/>
      <c r="D68" s="111"/>
      <c r="E68" s="113"/>
      <c r="F68" s="113"/>
      <c r="G68" s="114"/>
      <c r="H68" s="115"/>
      <c r="I68" s="146"/>
    </row>
    <row r="69" spans="1:9" s="109" customFormat="1" ht="21.95" customHeight="1">
      <c r="A69" s="116"/>
      <c r="B69" s="103"/>
      <c r="C69" s="105"/>
      <c r="D69" s="104"/>
      <c r="E69" s="106"/>
      <c r="F69" s="106"/>
      <c r="G69" s="107"/>
      <c r="H69" s="108"/>
      <c r="I69" s="145"/>
    </row>
    <row r="70" spans="1:9" s="109" customFormat="1" ht="21.95" customHeight="1">
      <c r="A70" s="110"/>
      <c r="B70" s="110"/>
      <c r="C70" s="112"/>
      <c r="D70" s="111"/>
      <c r="E70" s="113"/>
      <c r="F70" s="113"/>
      <c r="G70" s="114"/>
      <c r="H70" s="115"/>
      <c r="I70" s="146"/>
    </row>
    <row r="71" spans="1:9" s="109" customFormat="1" ht="21.95" customHeight="1">
      <c r="A71" s="116"/>
      <c r="B71" s="103"/>
      <c r="C71" s="105"/>
      <c r="D71" s="104"/>
      <c r="E71" s="106"/>
      <c r="F71" s="106"/>
      <c r="G71" s="107"/>
      <c r="H71" s="108"/>
      <c r="I71" s="145"/>
    </row>
    <row r="72" spans="1:9" s="109" customFormat="1" ht="21.95" customHeight="1">
      <c r="A72" s="110"/>
      <c r="B72" s="110"/>
      <c r="C72" s="112"/>
      <c r="D72" s="111"/>
      <c r="E72" s="113"/>
      <c r="F72" s="113"/>
      <c r="G72" s="114"/>
      <c r="H72" s="115"/>
      <c r="I72" s="146"/>
    </row>
    <row r="73" spans="1:9" s="109" customFormat="1" ht="21.95" customHeight="1">
      <c r="A73" s="103"/>
      <c r="B73" s="103"/>
      <c r="C73" s="105"/>
      <c r="D73" s="104"/>
      <c r="E73" s="106"/>
      <c r="F73" s="106"/>
      <c r="G73" s="107"/>
      <c r="H73" s="108"/>
      <c r="I73" s="145"/>
    </row>
    <row r="74" spans="1:9" s="109" customFormat="1" ht="21.95" customHeight="1">
      <c r="A74" s="110"/>
      <c r="B74" s="110"/>
      <c r="C74" s="112"/>
      <c r="D74" s="111"/>
      <c r="E74" s="113"/>
      <c r="F74" s="113"/>
      <c r="G74" s="114"/>
      <c r="H74" s="115"/>
      <c r="I74" s="146"/>
    </row>
    <row r="75" spans="1:9" s="109" customFormat="1" ht="21.95" customHeight="1">
      <c r="A75" s="103"/>
      <c r="B75" s="103"/>
      <c r="C75" s="105"/>
      <c r="D75" s="104"/>
      <c r="E75" s="106"/>
      <c r="F75" s="106"/>
      <c r="G75" s="107"/>
      <c r="H75" s="108"/>
      <c r="I75" s="145"/>
    </row>
    <row r="76" spans="1:9" s="109" customFormat="1" ht="21.95" customHeight="1">
      <c r="A76" s="110"/>
      <c r="B76" s="110"/>
      <c r="C76" s="112"/>
      <c r="D76" s="111"/>
      <c r="E76" s="113"/>
      <c r="F76" s="113"/>
      <c r="G76" s="114"/>
      <c r="H76" s="115"/>
      <c r="I76" s="146"/>
    </row>
    <row r="77" spans="1:9" s="109" customFormat="1" ht="21.95" customHeight="1">
      <c r="A77" s="103"/>
      <c r="B77" s="103"/>
      <c r="C77" s="105"/>
      <c r="D77" s="104"/>
      <c r="E77" s="106"/>
      <c r="F77" s="106"/>
      <c r="G77" s="107"/>
      <c r="H77" s="108"/>
      <c r="I77" s="145"/>
    </row>
    <row r="78" spans="1:9" s="109" customFormat="1" ht="21.95" customHeight="1">
      <c r="A78" s="119"/>
      <c r="B78" s="110"/>
      <c r="C78" s="112"/>
      <c r="D78" s="111"/>
      <c r="E78" s="113"/>
      <c r="F78" s="113"/>
      <c r="G78" s="114"/>
      <c r="H78" s="115"/>
      <c r="I78" s="146"/>
    </row>
    <row r="79" spans="1:9" s="109" customFormat="1" ht="21.95" customHeight="1">
      <c r="A79" s="103"/>
      <c r="B79" s="103"/>
      <c r="C79" s="105"/>
      <c r="D79" s="104"/>
      <c r="E79" s="106"/>
      <c r="F79" s="106"/>
      <c r="G79" s="107"/>
      <c r="H79" s="108"/>
      <c r="I79" s="145"/>
    </row>
    <row r="80" spans="1:9" s="109" customFormat="1" ht="21.95" customHeight="1">
      <c r="A80" s="117" t="s">
        <v>26</v>
      </c>
      <c r="B80" s="110"/>
      <c r="C80" s="112"/>
      <c r="D80" s="111"/>
      <c r="E80" s="113"/>
      <c r="F80" s="113"/>
      <c r="G80" s="114"/>
      <c r="H80" s="115"/>
      <c r="I80" s="146"/>
    </row>
    <row r="81" spans="1:9" s="109" customFormat="1" ht="21.95" customHeight="1">
      <c r="A81" s="103"/>
      <c r="B81" s="103"/>
      <c r="C81" s="105"/>
      <c r="D81" s="104"/>
      <c r="E81" s="106"/>
      <c r="F81" s="106"/>
      <c r="G81" s="107"/>
      <c r="H81" s="108"/>
      <c r="I81" s="145"/>
    </row>
    <row r="82" spans="1:9" s="109" customFormat="1" ht="21.95" customHeight="1">
      <c r="A82" s="77" t="s">
        <v>23</v>
      </c>
      <c r="B82" s="110"/>
      <c r="C82" s="112"/>
      <c r="D82" s="111"/>
      <c r="E82" s="113"/>
      <c r="F82" s="113"/>
      <c r="G82" s="114"/>
      <c r="H82" s="115"/>
      <c r="I82" s="146"/>
    </row>
    <row r="83" spans="1:9" s="109" customFormat="1" ht="21.95" customHeight="1">
      <c r="A83" s="116"/>
      <c r="B83" s="103"/>
      <c r="C83" s="105"/>
      <c r="D83" s="104"/>
      <c r="E83" s="106"/>
      <c r="F83" s="106"/>
      <c r="G83" s="107"/>
      <c r="H83" s="108"/>
      <c r="I83" s="145"/>
    </row>
    <row r="84" spans="1:9" s="109" customFormat="1" ht="21.95" customHeight="1">
      <c r="A84" s="110" t="s">
        <v>111</v>
      </c>
      <c r="B84" s="110"/>
      <c r="C84" s="112"/>
      <c r="D84" s="111"/>
      <c r="E84" s="113"/>
      <c r="F84" s="113"/>
      <c r="G84" s="114"/>
      <c r="H84" s="115"/>
      <c r="I84" s="146"/>
    </row>
    <row r="85" spans="1:9" s="109" customFormat="1" ht="21.95" customHeight="1">
      <c r="A85" s="118"/>
      <c r="B85" s="103" t="s">
        <v>117</v>
      </c>
      <c r="C85" s="105"/>
      <c r="D85" s="104"/>
      <c r="E85" s="106"/>
      <c r="F85" s="106"/>
      <c r="G85" s="107"/>
      <c r="H85" s="108"/>
      <c r="I85" s="145"/>
    </row>
    <row r="86" spans="1:9" s="109" customFormat="1" ht="21.95" customHeight="1">
      <c r="A86" s="110" t="s">
        <v>115</v>
      </c>
      <c r="B86" s="110" t="s">
        <v>164</v>
      </c>
      <c r="C86" s="112">
        <f>3*3*0.6+2.8*0.2*0.3+2.6*0.2*0.3-(0.36*0.36*3.14*0.5)</f>
        <v>5.5205279999999997</v>
      </c>
      <c r="D86" s="111" t="s">
        <v>34</v>
      </c>
      <c r="E86" s="113"/>
      <c r="F86" s="113"/>
      <c r="G86" s="114"/>
      <c r="H86" s="115"/>
      <c r="I86" s="146"/>
    </row>
    <row r="87" spans="1:9" s="109" customFormat="1" ht="21.95" customHeight="1">
      <c r="A87" s="103"/>
      <c r="B87" s="103"/>
      <c r="C87" s="105"/>
      <c r="D87" s="104"/>
      <c r="E87" s="106"/>
      <c r="F87" s="106"/>
      <c r="G87" s="107"/>
      <c r="H87" s="108"/>
      <c r="I87" s="145"/>
    </row>
    <row r="88" spans="1:9" s="109" customFormat="1" ht="21.95" customHeight="1">
      <c r="A88" s="110" t="s">
        <v>116</v>
      </c>
      <c r="B88" s="119" t="s">
        <v>118</v>
      </c>
      <c r="C88" s="112">
        <f>3*3*0.05-(0.36*0.36*3.14*0.05)</f>
        <v>0.4296528</v>
      </c>
      <c r="D88" s="111" t="s">
        <v>34</v>
      </c>
      <c r="E88" s="113"/>
      <c r="F88" s="113"/>
      <c r="G88" s="114"/>
      <c r="H88" s="115"/>
      <c r="I88" s="146"/>
    </row>
    <row r="89" spans="1:9" s="109" customFormat="1" ht="21.95" customHeight="1">
      <c r="A89" s="116"/>
      <c r="B89" s="103"/>
      <c r="C89" s="105"/>
      <c r="D89" s="104"/>
      <c r="E89" s="106"/>
      <c r="F89" s="106"/>
      <c r="G89" s="107"/>
      <c r="H89" s="108"/>
      <c r="I89" s="145"/>
    </row>
    <row r="90" spans="1:9" s="109" customFormat="1" ht="21.95" customHeight="1">
      <c r="A90" s="110" t="s">
        <v>162</v>
      </c>
      <c r="B90" s="110" t="s">
        <v>165</v>
      </c>
      <c r="C90" s="112">
        <v>1</v>
      </c>
      <c r="D90" s="111" t="s">
        <v>163</v>
      </c>
      <c r="E90" s="113"/>
      <c r="F90" s="113"/>
      <c r="G90" s="114"/>
      <c r="H90" s="115"/>
      <c r="I90" s="146"/>
    </row>
    <row r="91" spans="1:9" s="109" customFormat="1" ht="21.95" customHeight="1">
      <c r="A91" s="103"/>
      <c r="B91" s="120"/>
      <c r="C91" s="105"/>
      <c r="D91" s="104"/>
      <c r="E91" s="106"/>
      <c r="F91" s="106"/>
      <c r="G91" s="107"/>
      <c r="H91" s="108"/>
      <c r="I91" s="145"/>
    </row>
    <row r="92" spans="1:9" s="109" customFormat="1" ht="21.95" customHeight="1">
      <c r="A92" s="119" t="s">
        <v>119</v>
      </c>
      <c r="B92" s="119" t="s">
        <v>121</v>
      </c>
      <c r="C92" s="112">
        <f>2.8+2.8</f>
        <v>5.6</v>
      </c>
      <c r="D92" s="111" t="s">
        <v>32</v>
      </c>
      <c r="E92" s="113"/>
      <c r="F92" s="113"/>
      <c r="G92" s="114"/>
      <c r="H92" s="115"/>
      <c r="I92" s="146" t="s">
        <v>123</v>
      </c>
    </row>
    <row r="93" spans="1:9" s="109" customFormat="1" ht="21.95" customHeight="1">
      <c r="A93" s="116"/>
      <c r="B93" s="103"/>
      <c r="C93" s="105"/>
      <c r="D93" s="104"/>
      <c r="E93" s="106"/>
      <c r="F93" s="106"/>
      <c r="G93" s="107"/>
      <c r="H93" s="108"/>
      <c r="I93" s="145"/>
    </row>
    <row r="94" spans="1:9" s="109" customFormat="1" ht="21.95" customHeight="1">
      <c r="A94" s="119" t="s">
        <v>119</v>
      </c>
      <c r="B94" s="119" t="s">
        <v>170</v>
      </c>
      <c r="C94" s="112">
        <f>2.8+2.8-1</f>
        <v>4.5999999999999996</v>
      </c>
      <c r="D94" s="111" t="s">
        <v>32</v>
      </c>
      <c r="E94" s="113"/>
      <c r="F94" s="113"/>
      <c r="G94" s="114"/>
      <c r="H94" s="115"/>
      <c r="I94" s="146" t="s">
        <v>123</v>
      </c>
    </row>
    <row r="95" spans="1:9" s="109" customFormat="1" ht="21.95" customHeight="1">
      <c r="A95" s="103"/>
      <c r="B95" s="120"/>
      <c r="C95" s="105"/>
      <c r="D95" s="104"/>
      <c r="E95" s="106"/>
      <c r="F95" s="106"/>
      <c r="G95" s="107"/>
      <c r="H95" s="108"/>
      <c r="I95" s="145"/>
    </row>
    <row r="96" spans="1:9" s="109" customFormat="1" ht="21.95" customHeight="1">
      <c r="A96" s="119" t="s">
        <v>120</v>
      </c>
      <c r="B96" s="119" t="s">
        <v>169</v>
      </c>
      <c r="C96" s="112">
        <v>1</v>
      </c>
      <c r="D96" s="111" t="s">
        <v>122</v>
      </c>
      <c r="E96" s="113"/>
      <c r="F96" s="113"/>
      <c r="G96" s="114"/>
      <c r="H96" s="115"/>
      <c r="I96" s="146" t="s">
        <v>123</v>
      </c>
    </row>
    <row r="97" spans="1:11" s="109" customFormat="1" ht="21.95" customHeight="1">
      <c r="A97" s="120"/>
      <c r="B97" s="103"/>
      <c r="C97" s="105"/>
      <c r="D97" s="104"/>
      <c r="E97" s="106"/>
      <c r="F97" s="106"/>
      <c r="G97" s="107"/>
      <c r="H97" s="108"/>
      <c r="I97" s="145"/>
    </row>
    <row r="98" spans="1:11" s="109" customFormat="1" ht="21.95" customHeight="1">
      <c r="A98" s="110" t="s">
        <v>124</v>
      </c>
      <c r="B98" s="110" t="s">
        <v>125</v>
      </c>
      <c r="C98" s="112">
        <f>C86+C88</f>
        <v>5.9501808</v>
      </c>
      <c r="D98" s="111" t="s">
        <v>34</v>
      </c>
      <c r="E98" s="113"/>
      <c r="F98" s="113"/>
      <c r="G98" s="114"/>
      <c r="H98" s="115"/>
      <c r="I98" s="146"/>
    </row>
    <row r="99" spans="1:11" s="109" customFormat="1" ht="21.95" customHeight="1">
      <c r="A99" s="116"/>
      <c r="B99" s="103"/>
      <c r="C99" s="105"/>
      <c r="D99" s="104"/>
      <c r="E99" s="106"/>
      <c r="F99" s="106"/>
      <c r="G99" s="107"/>
      <c r="H99" s="108"/>
      <c r="I99" s="145"/>
    </row>
    <row r="100" spans="1:11" s="109" customFormat="1" ht="21.95" customHeight="1">
      <c r="A100" s="110" t="s">
        <v>126</v>
      </c>
      <c r="B100" s="110" t="s">
        <v>127</v>
      </c>
      <c r="C100" s="112">
        <f>C98</f>
        <v>5.9501808</v>
      </c>
      <c r="D100" s="111" t="s">
        <v>34</v>
      </c>
      <c r="E100" s="113"/>
      <c r="F100" s="113"/>
      <c r="G100" s="114"/>
      <c r="H100" s="115"/>
      <c r="I100" s="146"/>
    </row>
    <row r="101" spans="1:11" s="109" customFormat="1" ht="21.95" customHeight="1">
      <c r="A101" s="128"/>
      <c r="B101" s="103"/>
      <c r="C101" s="105"/>
      <c r="D101" s="104"/>
      <c r="E101" s="106"/>
      <c r="F101" s="106"/>
      <c r="G101" s="107"/>
      <c r="H101" s="108"/>
      <c r="I101" s="145"/>
    </row>
    <row r="102" spans="1:11" s="109" customFormat="1" ht="21.95" customHeight="1">
      <c r="A102" s="110" t="s">
        <v>128</v>
      </c>
      <c r="B102" s="110" t="s">
        <v>129</v>
      </c>
      <c r="C102" s="112">
        <f>C100*2.4</f>
        <v>14.28043392</v>
      </c>
      <c r="D102" s="111" t="s">
        <v>130</v>
      </c>
      <c r="E102" s="113"/>
      <c r="F102" s="113"/>
      <c r="G102" s="114"/>
      <c r="H102" s="115"/>
      <c r="I102" s="146"/>
    </row>
    <row r="103" spans="1:11" s="109" customFormat="1" ht="21.95" customHeight="1">
      <c r="A103" s="116"/>
      <c r="B103" s="103"/>
      <c r="C103" s="105"/>
      <c r="D103" s="104"/>
      <c r="E103" s="106"/>
      <c r="F103" s="106"/>
      <c r="G103" s="107"/>
      <c r="H103" s="108"/>
      <c r="I103" s="145"/>
    </row>
    <row r="104" spans="1:11" s="109" customFormat="1" ht="21.95" customHeight="1">
      <c r="A104" s="110" t="s">
        <v>131</v>
      </c>
      <c r="B104" s="110"/>
      <c r="C104" s="112"/>
      <c r="D104" s="111"/>
      <c r="E104" s="113"/>
      <c r="F104" s="113"/>
      <c r="G104" s="114"/>
      <c r="H104" s="115"/>
      <c r="I104" s="146"/>
    </row>
    <row r="105" spans="1:11" s="109" customFormat="1" ht="21.95" customHeight="1">
      <c r="A105" s="103"/>
      <c r="B105" s="103"/>
      <c r="C105" s="105"/>
      <c r="D105" s="104"/>
      <c r="E105" s="106"/>
      <c r="F105" s="106"/>
      <c r="G105" s="107"/>
      <c r="H105" s="108"/>
      <c r="I105" s="145"/>
    </row>
    <row r="106" spans="1:11" s="109" customFormat="1" ht="21.95" customHeight="1">
      <c r="A106" s="110" t="s">
        <v>132</v>
      </c>
      <c r="B106" s="110" t="s">
        <v>133</v>
      </c>
      <c r="C106" s="112">
        <v>1</v>
      </c>
      <c r="D106" s="111" t="s">
        <v>33</v>
      </c>
      <c r="E106" s="113"/>
      <c r="F106" s="113"/>
      <c r="G106" s="114"/>
      <c r="H106" s="115"/>
      <c r="I106" s="146"/>
    </row>
    <row r="107" spans="1:11" s="109" customFormat="1" ht="21.95" customHeight="1">
      <c r="A107" s="116"/>
      <c r="B107" s="103" t="s">
        <v>155</v>
      </c>
      <c r="C107" s="105"/>
      <c r="D107" s="104"/>
      <c r="E107" s="106"/>
      <c r="F107" s="106"/>
      <c r="G107" s="107"/>
      <c r="H107" s="108"/>
      <c r="I107" s="145"/>
      <c r="K107" s="129"/>
    </row>
    <row r="108" spans="1:11" s="109" customFormat="1" ht="21.95" customHeight="1">
      <c r="A108" s="110" t="s">
        <v>157</v>
      </c>
      <c r="B108" s="110" t="s">
        <v>135</v>
      </c>
      <c r="C108" s="112">
        <f>0.3*0.7*2.6</f>
        <v>0.54600000000000004</v>
      </c>
      <c r="D108" s="111" t="s">
        <v>34</v>
      </c>
      <c r="E108" s="113"/>
      <c r="F108" s="113"/>
      <c r="G108" s="114"/>
      <c r="H108" s="115"/>
      <c r="I108" s="146"/>
    </row>
    <row r="109" spans="1:11" s="109" customFormat="1" ht="21.95" customHeight="1">
      <c r="A109" s="103"/>
      <c r="B109" s="103" t="s">
        <v>158</v>
      </c>
      <c r="C109" s="105"/>
      <c r="D109" s="104"/>
      <c r="E109" s="106"/>
      <c r="F109" s="106"/>
      <c r="G109" s="107"/>
      <c r="H109" s="108"/>
      <c r="I109" s="145"/>
    </row>
    <row r="110" spans="1:11" s="109" customFormat="1" ht="21.95" customHeight="1">
      <c r="A110" s="110" t="s">
        <v>157</v>
      </c>
      <c r="B110" s="110" t="s">
        <v>159</v>
      </c>
      <c r="C110" s="112">
        <v>3.61</v>
      </c>
      <c r="D110" s="111" t="s">
        <v>34</v>
      </c>
      <c r="E110" s="113"/>
      <c r="F110" s="113"/>
      <c r="G110" s="114"/>
      <c r="H110" s="115"/>
      <c r="I110" s="146"/>
    </row>
    <row r="111" spans="1:11" s="109" customFormat="1" ht="21.95" customHeight="1">
      <c r="A111" s="103"/>
      <c r="B111" s="103"/>
      <c r="C111" s="105"/>
      <c r="D111" s="104"/>
      <c r="E111" s="106"/>
      <c r="F111" s="106"/>
      <c r="G111" s="107"/>
      <c r="H111" s="108"/>
      <c r="I111" s="145"/>
    </row>
    <row r="112" spans="1:11" s="109" customFormat="1" ht="21.95" customHeight="1">
      <c r="A112" s="110" t="s">
        <v>38</v>
      </c>
      <c r="B112" s="119" t="s">
        <v>57</v>
      </c>
      <c r="C112" s="112">
        <f>3.1*3.1</f>
        <v>9.6100000000000012</v>
      </c>
      <c r="D112" s="111" t="s">
        <v>28</v>
      </c>
      <c r="E112" s="113"/>
      <c r="F112" s="113"/>
      <c r="G112" s="114"/>
      <c r="H112" s="115"/>
      <c r="I112" s="146"/>
    </row>
    <row r="113" spans="1:9" s="109" customFormat="1" ht="21.95" customHeight="1">
      <c r="A113" s="120"/>
      <c r="B113" s="103" t="s">
        <v>156</v>
      </c>
      <c r="C113" s="105"/>
      <c r="D113" s="104"/>
      <c r="E113" s="106"/>
      <c r="F113" s="106"/>
      <c r="G113" s="107"/>
      <c r="H113" s="108"/>
      <c r="I113" s="145"/>
    </row>
    <row r="114" spans="1:9" s="109" customFormat="1" ht="21.95" customHeight="1">
      <c r="A114" s="110" t="s">
        <v>134</v>
      </c>
      <c r="B114" s="110" t="s">
        <v>136</v>
      </c>
      <c r="C114" s="112">
        <f>5.9*0.45</f>
        <v>2.6550000000000002</v>
      </c>
      <c r="D114" s="111" t="s">
        <v>34</v>
      </c>
      <c r="E114" s="113"/>
      <c r="F114" s="113"/>
      <c r="G114" s="114"/>
      <c r="H114" s="115"/>
      <c r="I114" s="146"/>
    </row>
    <row r="115" spans="1:9" s="109" customFormat="1" ht="21.95" customHeight="1">
      <c r="A115" s="103"/>
      <c r="B115" s="103"/>
      <c r="C115" s="105"/>
      <c r="D115" s="104"/>
      <c r="E115" s="106"/>
      <c r="F115" s="106"/>
      <c r="G115" s="107"/>
      <c r="H115" s="108"/>
      <c r="I115" s="145"/>
    </row>
    <row r="116" spans="1:9" s="109" customFormat="1" ht="21.95" customHeight="1">
      <c r="A116" s="110"/>
      <c r="B116" s="110"/>
      <c r="C116" s="112"/>
      <c r="D116" s="111"/>
      <c r="E116" s="113"/>
      <c r="F116" s="113"/>
      <c r="G116" s="114"/>
      <c r="H116" s="115"/>
      <c r="I116" s="146"/>
    </row>
    <row r="117" spans="1:9" s="109" customFormat="1" ht="21.95" customHeight="1">
      <c r="A117" s="103"/>
      <c r="B117" s="103"/>
      <c r="C117" s="105"/>
      <c r="D117" s="104"/>
      <c r="E117" s="106"/>
      <c r="F117" s="106"/>
      <c r="G117" s="107"/>
      <c r="H117" s="108"/>
      <c r="I117" s="145"/>
    </row>
    <row r="118" spans="1:9" s="109" customFormat="1" ht="21.95" customHeight="1">
      <c r="A118" s="117" t="s">
        <v>26</v>
      </c>
      <c r="B118" s="110"/>
      <c r="C118" s="112"/>
      <c r="D118" s="111"/>
      <c r="E118" s="113"/>
      <c r="F118" s="113"/>
      <c r="G118" s="114"/>
      <c r="H118" s="115"/>
      <c r="I118" s="146"/>
    </row>
    <row r="119" spans="1:9" s="109" customFormat="1" ht="21.95" customHeight="1">
      <c r="A119" s="103"/>
      <c r="B119" s="103"/>
      <c r="C119" s="105"/>
      <c r="D119" s="104"/>
      <c r="E119" s="106"/>
      <c r="F119" s="106"/>
      <c r="G119" s="107"/>
      <c r="H119" s="108"/>
      <c r="I119" s="145"/>
    </row>
    <row r="120" spans="1:9" s="109" customFormat="1" ht="21.95" customHeight="1">
      <c r="A120" s="77" t="s">
        <v>27</v>
      </c>
      <c r="B120" s="110"/>
      <c r="C120" s="112"/>
      <c r="D120" s="111"/>
      <c r="E120" s="113"/>
      <c r="F120" s="113"/>
      <c r="G120" s="114"/>
      <c r="H120" s="115"/>
      <c r="I120" s="146"/>
    </row>
    <row r="121" spans="1:9" s="109" customFormat="1" ht="21.95" customHeight="1">
      <c r="A121" s="116"/>
      <c r="B121" s="103"/>
      <c r="C121" s="105"/>
      <c r="D121" s="104"/>
      <c r="E121" s="106"/>
      <c r="F121" s="106"/>
      <c r="G121" s="107"/>
      <c r="H121" s="108"/>
      <c r="I121" s="145"/>
    </row>
    <row r="122" spans="1:9" s="109" customFormat="1" ht="21.95" customHeight="1">
      <c r="A122" s="110"/>
      <c r="B122" s="110"/>
      <c r="C122" s="112"/>
      <c r="D122" s="111"/>
      <c r="E122" s="113"/>
      <c r="F122" s="113"/>
      <c r="G122" s="114"/>
      <c r="H122" s="115"/>
      <c r="I122" s="146"/>
    </row>
    <row r="123" spans="1:9" s="109" customFormat="1" ht="21.95" customHeight="1">
      <c r="A123" s="118"/>
      <c r="B123" s="103"/>
      <c r="C123" s="105"/>
      <c r="D123" s="104"/>
      <c r="E123" s="106"/>
      <c r="F123" s="106"/>
      <c r="G123" s="107"/>
      <c r="H123" s="108"/>
      <c r="I123" s="145"/>
    </row>
    <row r="124" spans="1:9" s="109" customFormat="1" ht="21.95" customHeight="1">
      <c r="A124" s="110" t="s">
        <v>0</v>
      </c>
      <c r="B124" s="119" t="s">
        <v>137</v>
      </c>
      <c r="C124" s="112">
        <f>1.9*1.9*0.06+0.25*3.1*0.06*2+0.25*2.6*0.06*2-(0.2*0.2*3.14*0.06)</f>
        <v>0.38006400000000001</v>
      </c>
      <c r="D124" s="111" t="s">
        <v>36</v>
      </c>
      <c r="E124" s="113"/>
      <c r="F124" s="113"/>
      <c r="G124" s="114"/>
      <c r="H124" s="115"/>
      <c r="I124" s="146"/>
    </row>
    <row r="125" spans="1:9" s="109" customFormat="1" ht="21.95" customHeight="1">
      <c r="A125" s="103"/>
      <c r="B125" s="103"/>
      <c r="C125" s="105"/>
      <c r="D125" s="104"/>
      <c r="E125" s="106"/>
      <c r="F125" s="106"/>
      <c r="G125" s="107"/>
      <c r="H125" s="108"/>
      <c r="I125" s="145"/>
    </row>
    <row r="126" spans="1:9" s="109" customFormat="1" ht="21.95" customHeight="1">
      <c r="A126" s="110" t="s">
        <v>96</v>
      </c>
      <c r="B126" s="119" t="s">
        <v>97</v>
      </c>
      <c r="C126" s="112">
        <v>9.74</v>
      </c>
      <c r="D126" s="111" t="s">
        <v>28</v>
      </c>
      <c r="E126" s="113"/>
      <c r="F126" s="113"/>
      <c r="G126" s="114"/>
      <c r="H126" s="115"/>
      <c r="I126" s="146"/>
    </row>
    <row r="127" spans="1:9" s="109" customFormat="1" ht="21.95" customHeight="1">
      <c r="A127" s="103"/>
      <c r="B127" s="103"/>
      <c r="C127" s="105"/>
      <c r="D127" s="104"/>
      <c r="E127" s="106"/>
      <c r="F127" s="106"/>
      <c r="G127" s="107"/>
      <c r="H127" s="108"/>
      <c r="I127" s="145"/>
    </row>
    <row r="128" spans="1:9" s="109" customFormat="1" ht="21.95" customHeight="1">
      <c r="A128" s="110"/>
      <c r="B128" s="119"/>
      <c r="C128" s="112"/>
      <c r="D128" s="111"/>
      <c r="E128" s="113"/>
      <c r="F128" s="113"/>
      <c r="G128" s="114"/>
      <c r="H128" s="115"/>
      <c r="I128" s="146"/>
    </row>
    <row r="129" spans="1:9" s="109" customFormat="1" ht="21.95" customHeight="1">
      <c r="A129" s="120"/>
      <c r="B129" s="103"/>
      <c r="C129" s="105"/>
      <c r="D129" s="104"/>
      <c r="E129" s="106"/>
      <c r="F129" s="106"/>
      <c r="G129" s="107"/>
      <c r="H129" s="108"/>
      <c r="I129" s="145"/>
    </row>
    <row r="130" spans="1:9" s="109" customFormat="1" ht="21.95" customHeight="1">
      <c r="A130" s="110"/>
      <c r="B130" s="110"/>
      <c r="C130" s="112"/>
      <c r="D130" s="111"/>
      <c r="E130" s="113"/>
      <c r="F130" s="113"/>
      <c r="G130" s="114"/>
      <c r="H130" s="115"/>
      <c r="I130" s="146"/>
    </row>
    <row r="131" spans="1:9" s="109" customFormat="1" ht="21.95" customHeight="1">
      <c r="A131" s="116"/>
      <c r="B131" s="103"/>
      <c r="C131" s="105"/>
      <c r="D131" s="104"/>
      <c r="E131" s="106"/>
      <c r="F131" s="106"/>
      <c r="G131" s="107"/>
      <c r="H131" s="108"/>
      <c r="I131" s="145"/>
    </row>
    <row r="132" spans="1:9" s="109" customFormat="1" ht="21.95" customHeight="1">
      <c r="A132" s="110"/>
      <c r="B132" s="110"/>
      <c r="C132" s="112"/>
      <c r="D132" s="111"/>
      <c r="E132" s="113"/>
      <c r="F132" s="113"/>
      <c r="G132" s="114"/>
      <c r="H132" s="115"/>
      <c r="I132" s="146"/>
    </row>
    <row r="133" spans="1:9" s="109" customFormat="1" ht="21.95" customHeight="1">
      <c r="A133" s="103"/>
      <c r="B133" s="103"/>
      <c r="C133" s="105"/>
      <c r="D133" s="104"/>
      <c r="E133" s="106"/>
      <c r="F133" s="106"/>
      <c r="G133" s="107"/>
      <c r="H133" s="108"/>
      <c r="I133" s="145"/>
    </row>
    <row r="134" spans="1:9" s="109" customFormat="1" ht="21.95" customHeight="1">
      <c r="A134" s="110"/>
      <c r="B134" s="110"/>
      <c r="C134" s="112"/>
      <c r="D134" s="111"/>
      <c r="E134" s="113"/>
      <c r="F134" s="113"/>
      <c r="G134" s="114"/>
      <c r="H134" s="115"/>
      <c r="I134" s="146"/>
    </row>
    <row r="135" spans="1:9" s="109" customFormat="1" ht="21.95" customHeight="1">
      <c r="A135" s="116"/>
      <c r="B135" s="103"/>
      <c r="C135" s="105"/>
      <c r="D135" s="104"/>
      <c r="E135" s="106"/>
      <c r="F135" s="106"/>
      <c r="G135" s="107"/>
      <c r="H135" s="108"/>
      <c r="I135" s="145"/>
    </row>
    <row r="136" spans="1:9" s="109" customFormat="1" ht="21.95" customHeight="1">
      <c r="A136" s="110"/>
      <c r="B136" s="110"/>
      <c r="C136" s="112"/>
      <c r="D136" s="111"/>
      <c r="E136" s="113"/>
      <c r="F136" s="113"/>
      <c r="G136" s="114"/>
      <c r="H136" s="115"/>
      <c r="I136" s="146"/>
    </row>
    <row r="137" spans="1:9" s="109" customFormat="1" ht="21.95" customHeight="1">
      <c r="A137" s="116"/>
      <c r="B137" s="103"/>
      <c r="C137" s="105"/>
      <c r="D137" s="104"/>
      <c r="E137" s="106"/>
      <c r="F137" s="106"/>
      <c r="G137" s="107"/>
      <c r="H137" s="108"/>
      <c r="I137" s="145"/>
    </row>
    <row r="138" spans="1:9" s="109" customFormat="1" ht="21.95" customHeight="1">
      <c r="A138" s="110"/>
      <c r="B138" s="110"/>
      <c r="C138" s="112"/>
      <c r="D138" s="111"/>
      <c r="E138" s="113"/>
      <c r="F138" s="113"/>
      <c r="G138" s="114"/>
      <c r="H138" s="115"/>
      <c r="I138" s="146"/>
    </row>
    <row r="139" spans="1:9" s="109" customFormat="1" ht="21.95" customHeight="1">
      <c r="A139" s="116"/>
      <c r="B139" s="103"/>
      <c r="C139" s="105"/>
      <c r="D139" s="104"/>
      <c r="E139" s="106"/>
      <c r="F139" s="106"/>
      <c r="G139" s="107"/>
      <c r="H139" s="108"/>
      <c r="I139" s="145"/>
    </row>
    <row r="140" spans="1:9" s="109" customFormat="1" ht="21.95" customHeight="1">
      <c r="A140" s="110"/>
      <c r="B140" s="110"/>
      <c r="C140" s="112"/>
      <c r="D140" s="111"/>
      <c r="E140" s="113"/>
      <c r="F140" s="113"/>
      <c r="G140" s="114"/>
      <c r="H140" s="115"/>
      <c r="I140" s="146"/>
    </row>
    <row r="141" spans="1:9" s="109" customFormat="1" ht="21.95" customHeight="1">
      <c r="A141" s="116"/>
      <c r="B141" s="103"/>
      <c r="C141" s="105"/>
      <c r="D141" s="104"/>
      <c r="E141" s="106"/>
      <c r="F141" s="106"/>
      <c r="G141" s="107"/>
      <c r="H141" s="108"/>
      <c r="I141" s="145"/>
    </row>
    <row r="142" spans="1:9" s="109" customFormat="1" ht="21.95" customHeight="1">
      <c r="A142" s="110"/>
      <c r="B142" s="110"/>
      <c r="C142" s="112"/>
      <c r="D142" s="111"/>
      <c r="E142" s="113"/>
      <c r="F142" s="113"/>
      <c r="G142" s="114"/>
      <c r="H142" s="115"/>
      <c r="I142" s="146"/>
    </row>
    <row r="143" spans="1:9" s="109" customFormat="1" ht="21.95" customHeight="1">
      <c r="A143" s="116"/>
      <c r="B143" s="103"/>
      <c r="C143" s="105"/>
      <c r="D143" s="104"/>
      <c r="E143" s="106"/>
      <c r="F143" s="106"/>
      <c r="G143" s="107"/>
      <c r="H143" s="108"/>
      <c r="I143" s="145"/>
    </row>
    <row r="144" spans="1:9" s="109" customFormat="1" ht="21.95" customHeight="1">
      <c r="A144" s="110"/>
      <c r="B144" s="110"/>
      <c r="C144" s="112"/>
      <c r="D144" s="111"/>
      <c r="E144" s="113"/>
      <c r="F144" s="113"/>
      <c r="G144" s="114"/>
      <c r="H144" s="115"/>
      <c r="I144" s="146"/>
    </row>
    <row r="145" spans="1:9" s="109" customFormat="1" ht="21.95" customHeight="1">
      <c r="A145" s="103"/>
      <c r="B145" s="103"/>
      <c r="C145" s="105"/>
      <c r="D145" s="104"/>
      <c r="E145" s="106"/>
      <c r="F145" s="106"/>
      <c r="G145" s="107"/>
      <c r="H145" s="108"/>
      <c r="I145" s="145"/>
    </row>
    <row r="146" spans="1:9" s="109" customFormat="1" ht="21.95" customHeight="1">
      <c r="A146" s="110"/>
      <c r="B146" s="110"/>
      <c r="C146" s="112"/>
      <c r="D146" s="111"/>
      <c r="E146" s="113"/>
      <c r="F146" s="113"/>
      <c r="G146" s="114"/>
      <c r="H146" s="115"/>
      <c r="I146" s="146"/>
    </row>
    <row r="147" spans="1:9" s="109" customFormat="1" ht="21.95" customHeight="1">
      <c r="A147" s="116"/>
      <c r="B147" s="103"/>
      <c r="C147" s="105"/>
      <c r="D147" s="104"/>
      <c r="E147" s="106"/>
      <c r="F147" s="106"/>
      <c r="G147" s="107"/>
      <c r="H147" s="108"/>
      <c r="I147" s="145"/>
    </row>
    <row r="148" spans="1:9" s="109" customFormat="1" ht="21.95" customHeight="1">
      <c r="A148" s="110"/>
      <c r="B148" s="110"/>
      <c r="C148" s="112"/>
      <c r="D148" s="111"/>
      <c r="E148" s="113"/>
      <c r="F148" s="113"/>
      <c r="G148" s="114"/>
      <c r="H148" s="115"/>
      <c r="I148" s="146"/>
    </row>
    <row r="149" spans="1:9" s="109" customFormat="1" ht="21.95" customHeight="1">
      <c r="A149" s="103"/>
      <c r="B149" s="103"/>
      <c r="C149" s="105"/>
      <c r="D149" s="104"/>
      <c r="E149" s="106"/>
      <c r="F149" s="106"/>
      <c r="G149" s="107"/>
      <c r="H149" s="108"/>
      <c r="I149" s="145"/>
    </row>
    <row r="150" spans="1:9" s="109" customFormat="1" ht="21.95" customHeight="1">
      <c r="A150" s="110"/>
      <c r="B150" s="110"/>
      <c r="C150" s="112"/>
      <c r="D150" s="111"/>
      <c r="E150" s="113"/>
      <c r="F150" s="113"/>
      <c r="G150" s="114"/>
      <c r="H150" s="115"/>
      <c r="I150" s="146"/>
    </row>
    <row r="151" spans="1:9" s="109" customFormat="1" ht="21.95" customHeight="1">
      <c r="A151" s="103"/>
      <c r="B151" s="103"/>
      <c r="C151" s="105"/>
      <c r="D151" s="104"/>
      <c r="E151" s="106"/>
      <c r="F151" s="106"/>
      <c r="G151" s="107"/>
      <c r="H151" s="108"/>
      <c r="I151" s="145"/>
    </row>
    <row r="152" spans="1:9" s="109" customFormat="1" ht="21.95" customHeight="1">
      <c r="A152" s="110"/>
      <c r="B152" s="110"/>
      <c r="C152" s="112"/>
      <c r="D152" s="111"/>
      <c r="E152" s="113"/>
      <c r="F152" s="113"/>
      <c r="G152" s="114"/>
      <c r="H152" s="115"/>
      <c r="I152" s="146"/>
    </row>
    <row r="153" spans="1:9" s="109" customFormat="1" ht="21.95" customHeight="1">
      <c r="A153" s="103"/>
      <c r="B153" s="103"/>
      <c r="C153" s="105"/>
      <c r="D153" s="104"/>
      <c r="E153" s="106"/>
      <c r="F153" s="106"/>
      <c r="G153" s="107"/>
      <c r="H153" s="108"/>
      <c r="I153" s="145"/>
    </row>
    <row r="154" spans="1:9" s="109" customFormat="1" ht="21.95" customHeight="1">
      <c r="A154" s="119"/>
      <c r="B154" s="110"/>
      <c r="C154" s="112"/>
      <c r="D154" s="111"/>
      <c r="E154" s="113"/>
      <c r="F154" s="113"/>
      <c r="G154" s="114"/>
      <c r="H154" s="115"/>
      <c r="I154" s="146"/>
    </row>
    <row r="155" spans="1:9" s="109" customFormat="1" ht="21.95" customHeight="1">
      <c r="A155" s="103"/>
      <c r="B155" s="103"/>
      <c r="C155" s="105"/>
      <c r="D155" s="104"/>
      <c r="E155" s="106"/>
      <c r="F155" s="106"/>
      <c r="G155" s="107"/>
      <c r="H155" s="108"/>
      <c r="I155" s="145"/>
    </row>
    <row r="156" spans="1:9" s="109" customFormat="1" ht="21.95" customHeight="1">
      <c r="A156" s="117" t="s">
        <v>26</v>
      </c>
      <c r="B156" s="110"/>
      <c r="C156" s="112"/>
      <c r="D156" s="111"/>
      <c r="E156" s="113"/>
      <c r="F156" s="113"/>
      <c r="G156" s="114"/>
      <c r="H156" s="115"/>
      <c r="I156" s="146"/>
    </row>
    <row r="157" spans="1:9" s="109" customFormat="1" ht="21.95" customHeight="1">
      <c r="A157" s="103"/>
      <c r="B157" s="103"/>
      <c r="C157" s="105"/>
      <c r="D157" s="104"/>
      <c r="E157" s="106"/>
      <c r="F157" s="106"/>
      <c r="G157" s="107"/>
      <c r="H157" s="108"/>
      <c r="I157" s="145"/>
    </row>
    <row r="158" spans="1:9" s="109" customFormat="1" ht="21.95" customHeight="1">
      <c r="A158" s="77" t="s">
        <v>25</v>
      </c>
      <c r="B158" s="110"/>
      <c r="C158" s="112"/>
      <c r="D158" s="111"/>
      <c r="E158" s="113"/>
      <c r="F158" s="113"/>
      <c r="G158" s="114"/>
      <c r="H158" s="115"/>
      <c r="I158" s="146"/>
    </row>
    <row r="159" spans="1:9" s="109" customFormat="1" ht="21.95" customHeight="1">
      <c r="A159" s="116"/>
      <c r="B159" s="103"/>
      <c r="C159" s="105"/>
      <c r="D159" s="104"/>
      <c r="E159" s="106"/>
      <c r="F159" s="106"/>
      <c r="G159" s="107"/>
      <c r="H159" s="108"/>
      <c r="I159" s="145"/>
    </row>
    <row r="160" spans="1:9" s="109" customFormat="1" ht="21.95" customHeight="1">
      <c r="A160" s="110"/>
      <c r="B160" s="110"/>
      <c r="C160" s="112"/>
      <c r="D160" s="111"/>
      <c r="E160" s="113"/>
      <c r="F160" s="113"/>
      <c r="G160" s="114"/>
      <c r="H160" s="115"/>
      <c r="I160" s="146"/>
    </row>
    <row r="161" spans="1:9" s="109" customFormat="1" ht="21.95" customHeight="1">
      <c r="A161" s="103"/>
      <c r="B161" s="103"/>
      <c r="C161" s="105"/>
      <c r="D161" s="104"/>
      <c r="E161" s="106"/>
      <c r="F161" s="106"/>
      <c r="G161" s="107"/>
      <c r="H161" s="108"/>
      <c r="I161" s="145"/>
    </row>
    <row r="162" spans="1:9" s="109" customFormat="1" ht="21.95" customHeight="1">
      <c r="A162" s="110" t="s">
        <v>51</v>
      </c>
      <c r="B162" s="110" t="s">
        <v>77</v>
      </c>
      <c r="C162" s="112">
        <f>0.25*3.1*0.05*2+0.25*2.6*0.05*2</f>
        <v>0.14250000000000002</v>
      </c>
      <c r="D162" s="111" t="s">
        <v>34</v>
      </c>
      <c r="E162" s="113"/>
      <c r="F162" s="113"/>
      <c r="G162" s="114"/>
      <c r="H162" s="115"/>
      <c r="I162" s="146"/>
    </row>
    <row r="163" spans="1:9" s="109" customFormat="1" ht="21.95" customHeight="1">
      <c r="A163" s="103"/>
      <c r="B163" s="103"/>
      <c r="C163" s="105"/>
      <c r="D163" s="104"/>
      <c r="E163" s="106"/>
      <c r="F163" s="106"/>
      <c r="G163" s="107"/>
      <c r="H163" s="108"/>
      <c r="I163" s="145"/>
    </row>
    <row r="164" spans="1:9" s="109" customFormat="1" ht="21.95" customHeight="1">
      <c r="A164" s="110" t="s">
        <v>52</v>
      </c>
      <c r="B164" s="110" t="s">
        <v>78</v>
      </c>
      <c r="C164" s="112">
        <f>C162</f>
        <v>0.14250000000000002</v>
      </c>
      <c r="D164" s="111" t="s">
        <v>34</v>
      </c>
      <c r="E164" s="113"/>
      <c r="F164" s="113"/>
      <c r="G164" s="114"/>
      <c r="H164" s="115"/>
      <c r="I164" s="146"/>
    </row>
    <row r="165" spans="1:9" s="109" customFormat="1" ht="21.95" customHeight="1">
      <c r="A165" s="116"/>
      <c r="B165" s="103"/>
      <c r="C165" s="105"/>
      <c r="D165" s="104"/>
      <c r="E165" s="106"/>
      <c r="F165" s="106"/>
      <c r="G165" s="107"/>
      <c r="H165" s="108"/>
      <c r="I165" s="145"/>
    </row>
    <row r="166" spans="1:9" s="109" customFormat="1" ht="21.95" customHeight="1">
      <c r="A166" s="110" t="s">
        <v>39</v>
      </c>
      <c r="B166" s="110" t="s">
        <v>79</v>
      </c>
      <c r="C166" s="112">
        <v>3.97</v>
      </c>
      <c r="D166" s="111" t="s">
        <v>34</v>
      </c>
      <c r="E166" s="113"/>
      <c r="F166" s="113"/>
      <c r="G166" s="114"/>
      <c r="H166" s="115"/>
      <c r="I166" s="146"/>
    </row>
    <row r="167" spans="1:9" s="109" customFormat="1" ht="21.95" customHeight="1">
      <c r="A167" s="103"/>
      <c r="B167" s="103"/>
      <c r="C167" s="105"/>
      <c r="D167" s="104"/>
      <c r="E167" s="106"/>
      <c r="F167" s="106"/>
      <c r="G167" s="107"/>
      <c r="H167" s="108"/>
      <c r="I167" s="145"/>
    </row>
    <row r="168" spans="1:9" s="109" customFormat="1" ht="21.95" customHeight="1">
      <c r="A168" s="110" t="s">
        <v>52</v>
      </c>
      <c r="B168" s="110" t="s">
        <v>78</v>
      </c>
      <c r="C168" s="112">
        <f>C166</f>
        <v>3.97</v>
      </c>
      <c r="D168" s="111" t="s">
        <v>34</v>
      </c>
      <c r="E168" s="113"/>
      <c r="F168" s="113"/>
      <c r="G168" s="114"/>
      <c r="H168" s="115"/>
      <c r="I168" s="146"/>
    </row>
    <row r="169" spans="1:9" s="109" customFormat="1" ht="21.95" customHeight="1">
      <c r="A169" s="103"/>
      <c r="B169" s="103"/>
      <c r="C169" s="105"/>
      <c r="D169" s="104"/>
      <c r="E169" s="106"/>
      <c r="F169" s="106"/>
      <c r="G169" s="107"/>
      <c r="H169" s="108"/>
      <c r="I169" s="145"/>
    </row>
    <row r="170" spans="1:9" s="109" customFormat="1" ht="21.95" customHeight="1">
      <c r="A170" s="110" t="s">
        <v>81</v>
      </c>
      <c r="B170" s="110"/>
      <c r="C170" s="112">
        <v>9</v>
      </c>
      <c r="D170" s="111" t="s">
        <v>28</v>
      </c>
      <c r="E170" s="113"/>
      <c r="F170" s="113"/>
      <c r="G170" s="114"/>
      <c r="H170" s="115"/>
      <c r="I170" s="146"/>
    </row>
    <row r="171" spans="1:9" s="109" customFormat="1" ht="21.95" customHeight="1">
      <c r="A171" s="128"/>
      <c r="B171" s="103"/>
      <c r="C171" s="105"/>
      <c r="D171" s="104"/>
      <c r="E171" s="106"/>
      <c r="F171" s="106"/>
      <c r="G171" s="107"/>
      <c r="H171" s="108"/>
      <c r="I171" s="145"/>
    </row>
    <row r="172" spans="1:9" s="109" customFormat="1" ht="21.95" customHeight="1">
      <c r="A172" s="110" t="s">
        <v>50</v>
      </c>
      <c r="B172" s="110" t="s">
        <v>80</v>
      </c>
      <c r="C172" s="112">
        <v>1</v>
      </c>
      <c r="D172" s="111" t="s">
        <v>20</v>
      </c>
      <c r="E172" s="113"/>
      <c r="F172" s="113"/>
      <c r="G172" s="114"/>
      <c r="H172" s="115"/>
      <c r="I172" s="146"/>
    </row>
    <row r="173" spans="1:9" s="109" customFormat="1" ht="21.95" customHeight="1">
      <c r="A173" s="103"/>
      <c r="B173" s="103"/>
      <c r="C173" s="105"/>
      <c r="D173" s="104"/>
      <c r="E173" s="106"/>
      <c r="F173" s="106"/>
      <c r="G173" s="107"/>
      <c r="H173" s="108"/>
      <c r="I173" s="145"/>
    </row>
    <row r="174" spans="1:9" s="109" customFormat="1" ht="21.95" customHeight="1">
      <c r="A174" s="110"/>
      <c r="B174" s="110"/>
      <c r="C174" s="112"/>
      <c r="D174" s="111"/>
      <c r="E174" s="113"/>
      <c r="F174" s="113"/>
      <c r="G174" s="114"/>
      <c r="H174" s="115"/>
      <c r="I174" s="146"/>
    </row>
    <row r="175" spans="1:9" s="109" customFormat="1" ht="21.95" customHeight="1">
      <c r="A175" s="130"/>
      <c r="B175" s="122"/>
      <c r="C175" s="124"/>
      <c r="D175" s="123"/>
      <c r="E175" s="125"/>
      <c r="F175" s="125"/>
      <c r="G175" s="126"/>
      <c r="H175" s="127"/>
      <c r="I175" s="147"/>
    </row>
    <row r="176" spans="1:9" s="109" customFormat="1" ht="21.95" customHeight="1">
      <c r="A176" s="130"/>
      <c r="B176" s="122"/>
      <c r="C176" s="124"/>
      <c r="D176" s="123"/>
      <c r="E176" s="125"/>
      <c r="F176" s="125"/>
      <c r="G176" s="126"/>
      <c r="H176" s="127"/>
      <c r="I176" s="147"/>
    </row>
    <row r="177" spans="1:9" s="109" customFormat="1" ht="21.95" customHeight="1">
      <c r="A177" s="103"/>
      <c r="B177" s="103"/>
      <c r="C177" s="105"/>
      <c r="D177" s="104"/>
      <c r="E177" s="106"/>
      <c r="F177" s="106"/>
      <c r="G177" s="107"/>
      <c r="H177" s="108"/>
      <c r="I177" s="145"/>
    </row>
    <row r="178" spans="1:9" s="109" customFormat="1" ht="21.95" customHeight="1">
      <c r="A178" s="119" t="s">
        <v>53</v>
      </c>
      <c r="B178" s="110"/>
      <c r="C178" s="112">
        <f>3.1*0.05*4</f>
        <v>0.62000000000000011</v>
      </c>
      <c r="D178" s="111" t="s">
        <v>28</v>
      </c>
      <c r="E178" s="113"/>
      <c r="F178" s="113"/>
      <c r="G178" s="114"/>
      <c r="H178" s="115"/>
      <c r="I178" s="146"/>
    </row>
    <row r="179" spans="1:9" s="109" customFormat="1" ht="21.95" customHeight="1">
      <c r="A179" s="128"/>
      <c r="B179" s="103"/>
      <c r="C179" s="105"/>
      <c r="D179" s="104"/>
      <c r="E179" s="106"/>
      <c r="F179" s="106"/>
      <c r="G179" s="107"/>
      <c r="H179" s="108"/>
      <c r="I179" s="145"/>
    </row>
    <row r="180" spans="1:9" s="109" customFormat="1" ht="21.95" customHeight="1">
      <c r="A180" s="110" t="s">
        <v>82</v>
      </c>
      <c r="B180" s="110"/>
      <c r="C180" s="112">
        <v>9.74</v>
      </c>
      <c r="D180" s="111" t="s">
        <v>29</v>
      </c>
      <c r="E180" s="113"/>
      <c r="F180" s="113"/>
      <c r="G180" s="114"/>
      <c r="H180" s="115"/>
      <c r="I180" s="146"/>
    </row>
    <row r="181" spans="1:9" s="109" customFormat="1" ht="21.95" customHeight="1">
      <c r="A181" s="116"/>
      <c r="B181" s="103"/>
      <c r="C181" s="105"/>
      <c r="D181" s="104"/>
      <c r="E181" s="106"/>
      <c r="F181" s="106"/>
      <c r="G181" s="107"/>
      <c r="H181" s="108"/>
      <c r="I181" s="145"/>
    </row>
    <row r="182" spans="1:9" s="109" customFormat="1" ht="21.95" customHeight="1">
      <c r="A182" s="110" t="s">
        <v>1</v>
      </c>
      <c r="B182" s="119" t="s">
        <v>138</v>
      </c>
      <c r="C182" s="112">
        <v>2</v>
      </c>
      <c r="D182" s="111" t="s">
        <v>69</v>
      </c>
      <c r="E182" s="113"/>
      <c r="F182" s="113"/>
      <c r="G182" s="114"/>
      <c r="H182" s="115"/>
      <c r="I182" s="146"/>
    </row>
    <row r="183" spans="1:9" s="109" customFormat="1" ht="21.95" customHeight="1">
      <c r="A183" s="103"/>
      <c r="B183" s="103"/>
      <c r="C183" s="105"/>
      <c r="D183" s="104"/>
      <c r="E183" s="106"/>
      <c r="F183" s="106"/>
      <c r="G183" s="107"/>
      <c r="H183" s="108"/>
      <c r="I183" s="145"/>
    </row>
    <row r="184" spans="1:9" s="109" customFormat="1" ht="21.95" customHeight="1">
      <c r="A184" s="110" t="s">
        <v>2</v>
      </c>
      <c r="B184" s="110" t="s">
        <v>83</v>
      </c>
      <c r="C184" s="112">
        <v>13.63</v>
      </c>
      <c r="D184" s="111" t="s">
        <v>32</v>
      </c>
      <c r="E184" s="113"/>
      <c r="F184" s="113"/>
      <c r="G184" s="114"/>
      <c r="H184" s="115"/>
      <c r="I184" s="146"/>
    </row>
    <row r="185" spans="1:9" s="109" customFormat="1" ht="21.95" customHeight="1">
      <c r="A185" s="103"/>
      <c r="B185" s="103"/>
      <c r="C185" s="105"/>
      <c r="D185" s="104"/>
      <c r="E185" s="106"/>
      <c r="F185" s="106"/>
      <c r="G185" s="107"/>
      <c r="H185" s="108"/>
      <c r="I185" s="145"/>
    </row>
    <row r="186" spans="1:9" s="109" customFormat="1" ht="21.95" customHeight="1">
      <c r="A186" s="110" t="s">
        <v>43</v>
      </c>
      <c r="B186" s="110" t="s">
        <v>84</v>
      </c>
      <c r="C186" s="112">
        <v>6</v>
      </c>
      <c r="D186" s="111" t="s">
        <v>31</v>
      </c>
      <c r="E186" s="113"/>
      <c r="F186" s="113"/>
      <c r="G186" s="114"/>
      <c r="H186" s="115"/>
      <c r="I186" s="146"/>
    </row>
    <row r="187" spans="1:9" s="109" customFormat="1" ht="21.95" customHeight="1">
      <c r="A187" s="103"/>
      <c r="B187" s="103"/>
      <c r="C187" s="105"/>
      <c r="D187" s="104"/>
      <c r="E187" s="106"/>
      <c r="F187" s="106"/>
      <c r="G187" s="107"/>
      <c r="H187" s="108"/>
      <c r="I187" s="145"/>
    </row>
    <row r="188" spans="1:9" s="109" customFormat="1" ht="21.95" customHeight="1">
      <c r="A188" s="110" t="s">
        <v>43</v>
      </c>
      <c r="B188" s="110" t="s">
        <v>85</v>
      </c>
      <c r="C188" s="112">
        <v>2</v>
      </c>
      <c r="D188" s="111" t="s">
        <v>31</v>
      </c>
      <c r="E188" s="113"/>
      <c r="F188" s="113"/>
      <c r="G188" s="114"/>
      <c r="H188" s="115"/>
      <c r="I188" s="146"/>
    </row>
    <row r="189" spans="1:9" s="109" customFormat="1" ht="21.95" customHeight="1">
      <c r="A189" s="103"/>
      <c r="B189" s="103"/>
      <c r="C189" s="105"/>
      <c r="D189" s="104"/>
      <c r="E189" s="106"/>
      <c r="F189" s="106"/>
      <c r="G189" s="107"/>
      <c r="H189" s="108"/>
      <c r="I189" s="145"/>
    </row>
    <row r="190" spans="1:9" s="109" customFormat="1" ht="21.95" customHeight="1">
      <c r="A190" s="110" t="s">
        <v>88</v>
      </c>
      <c r="B190" s="110" t="s">
        <v>89</v>
      </c>
      <c r="C190" s="112">
        <v>0.19</v>
      </c>
      <c r="D190" s="111" t="s">
        <v>28</v>
      </c>
      <c r="E190" s="113"/>
      <c r="F190" s="113"/>
      <c r="G190" s="114"/>
      <c r="H190" s="115"/>
      <c r="I190" s="146"/>
    </row>
    <row r="191" spans="1:9" s="109" customFormat="1" ht="21.95" customHeight="1">
      <c r="A191" s="128"/>
      <c r="B191" s="103"/>
      <c r="C191" s="105"/>
      <c r="D191" s="104"/>
      <c r="E191" s="106"/>
      <c r="F191" s="106"/>
      <c r="G191" s="107"/>
      <c r="H191" s="108"/>
      <c r="I191" s="145"/>
    </row>
    <row r="192" spans="1:9" s="109" customFormat="1" ht="21.95" customHeight="1">
      <c r="A192" s="110"/>
      <c r="B192" s="110"/>
      <c r="C192" s="112"/>
      <c r="D192" s="111"/>
      <c r="E192" s="113"/>
      <c r="F192" s="113"/>
      <c r="G192" s="114"/>
      <c r="H192" s="115"/>
      <c r="I192" s="146"/>
    </row>
    <row r="193" spans="1:9" s="109" customFormat="1" ht="21.95" customHeight="1">
      <c r="A193" s="103"/>
      <c r="B193" s="103"/>
      <c r="C193" s="105"/>
      <c r="D193" s="104"/>
      <c r="E193" s="106"/>
      <c r="F193" s="106"/>
      <c r="G193" s="107"/>
      <c r="H193" s="108"/>
      <c r="I193" s="145"/>
    </row>
    <row r="194" spans="1:9" s="109" customFormat="1" ht="21.95" customHeight="1">
      <c r="A194" s="117" t="s">
        <v>26</v>
      </c>
      <c r="B194" s="110"/>
      <c r="C194" s="112"/>
      <c r="D194" s="111"/>
      <c r="E194" s="113"/>
      <c r="F194" s="113"/>
      <c r="G194" s="114"/>
      <c r="H194" s="115"/>
      <c r="I194" s="146"/>
    </row>
    <row r="195" spans="1:9" s="109" customFormat="1" ht="21.95" customHeight="1">
      <c r="A195" s="103"/>
      <c r="B195" s="103"/>
      <c r="C195" s="105"/>
      <c r="D195" s="104"/>
      <c r="E195" s="106"/>
      <c r="F195" s="106"/>
      <c r="G195" s="107"/>
      <c r="H195" s="108"/>
      <c r="I195" s="145"/>
    </row>
    <row r="196" spans="1:9" s="109" customFormat="1" ht="21.95" customHeight="1">
      <c r="A196" s="77" t="s">
        <v>4</v>
      </c>
      <c r="B196" s="110"/>
      <c r="C196" s="112"/>
      <c r="D196" s="111"/>
      <c r="E196" s="113"/>
      <c r="F196" s="113"/>
      <c r="G196" s="114"/>
      <c r="H196" s="115"/>
      <c r="I196" s="146"/>
    </row>
    <row r="197" spans="1:9" s="109" customFormat="1" ht="21.95" customHeight="1">
      <c r="A197" s="116"/>
      <c r="B197" s="103"/>
      <c r="C197" s="105"/>
      <c r="D197" s="104"/>
      <c r="E197" s="106"/>
      <c r="F197" s="106"/>
      <c r="G197" s="107"/>
      <c r="H197" s="108"/>
      <c r="I197" s="145"/>
    </row>
    <row r="198" spans="1:9" s="109" customFormat="1" ht="21.95" customHeight="1">
      <c r="A198" s="110"/>
      <c r="B198" s="110"/>
      <c r="C198" s="112"/>
      <c r="D198" s="111"/>
      <c r="E198" s="113"/>
      <c r="F198" s="113"/>
      <c r="G198" s="114"/>
      <c r="H198" s="115"/>
      <c r="I198" s="146"/>
    </row>
    <row r="199" spans="1:9" s="109" customFormat="1" ht="21.95" customHeight="1">
      <c r="A199" s="116"/>
      <c r="B199" s="103"/>
      <c r="C199" s="105"/>
      <c r="D199" s="104"/>
      <c r="E199" s="106"/>
      <c r="F199" s="106"/>
      <c r="G199" s="107"/>
      <c r="H199" s="108"/>
      <c r="I199" s="145"/>
    </row>
    <row r="200" spans="1:9" s="109" customFormat="1" ht="21.95" customHeight="1">
      <c r="A200" s="110" t="s">
        <v>66</v>
      </c>
      <c r="B200" s="110" t="s">
        <v>67</v>
      </c>
      <c r="C200" s="112">
        <v>97.53</v>
      </c>
      <c r="D200" s="111" t="s">
        <v>5</v>
      </c>
      <c r="E200" s="113"/>
      <c r="F200" s="113"/>
      <c r="G200" s="114"/>
      <c r="H200" s="115"/>
      <c r="I200" s="146"/>
    </row>
    <row r="201" spans="1:9" s="109" customFormat="1" ht="21.95" customHeight="1">
      <c r="A201" s="116"/>
      <c r="B201" s="103"/>
      <c r="C201" s="105"/>
      <c r="D201" s="104"/>
      <c r="E201" s="106"/>
      <c r="F201" s="106"/>
      <c r="G201" s="107"/>
      <c r="H201" s="108"/>
      <c r="I201" s="145"/>
    </row>
    <row r="202" spans="1:9" s="109" customFormat="1" ht="21.95" customHeight="1">
      <c r="A202" s="110" t="s">
        <v>66</v>
      </c>
      <c r="B202" s="110" t="s">
        <v>68</v>
      </c>
      <c r="C202" s="112">
        <v>28.1</v>
      </c>
      <c r="D202" s="111" t="s">
        <v>5</v>
      </c>
      <c r="E202" s="113"/>
      <c r="F202" s="113"/>
      <c r="G202" s="114"/>
      <c r="H202" s="115"/>
      <c r="I202" s="146"/>
    </row>
    <row r="203" spans="1:9" s="109" customFormat="1" ht="21.95" customHeight="1">
      <c r="A203" s="118"/>
      <c r="B203" s="103"/>
      <c r="C203" s="105"/>
      <c r="D203" s="104"/>
      <c r="E203" s="106"/>
      <c r="F203" s="106"/>
      <c r="G203" s="107"/>
      <c r="H203" s="108"/>
      <c r="I203" s="145"/>
    </row>
    <row r="204" spans="1:9" s="109" customFormat="1" ht="21.95" customHeight="1">
      <c r="A204" s="110" t="s">
        <v>6</v>
      </c>
      <c r="B204" s="110"/>
      <c r="C204" s="112">
        <f>C200+C202</f>
        <v>125.63</v>
      </c>
      <c r="D204" s="111" t="s">
        <v>5</v>
      </c>
      <c r="E204" s="113"/>
      <c r="F204" s="113"/>
      <c r="G204" s="114"/>
      <c r="H204" s="115"/>
      <c r="I204" s="146"/>
    </row>
    <row r="205" spans="1:9" s="109" customFormat="1" ht="21.75" customHeight="1">
      <c r="A205" s="120"/>
      <c r="B205" s="103"/>
      <c r="C205" s="105"/>
      <c r="D205" s="104"/>
      <c r="E205" s="106"/>
      <c r="F205" s="106"/>
      <c r="G205" s="107"/>
      <c r="H205" s="108"/>
      <c r="I205" s="145"/>
    </row>
    <row r="206" spans="1:9" s="109" customFormat="1" ht="21.95" customHeight="1">
      <c r="A206" s="110" t="s">
        <v>7</v>
      </c>
      <c r="B206" s="119" t="s">
        <v>138</v>
      </c>
      <c r="C206" s="112">
        <v>1</v>
      </c>
      <c r="D206" s="111" t="s">
        <v>69</v>
      </c>
      <c r="E206" s="113"/>
      <c r="F206" s="113"/>
      <c r="G206" s="114"/>
      <c r="H206" s="115"/>
      <c r="I206" s="146"/>
    </row>
    <row r="207" spans="1:9" s="109" customFormat="1" ht="21.95" customHeight="1">
      <c r="A207" s="116"/>
      <c r="B207" s="103"/>
      <c r="C207" s="105"/>
      <c r="D207" s="104"/>
      <c r="E207" s="106"/>
      <c r="F207" s="106"/>
      <c r="G207" s="107"/>
      <c r="H207" s="108"/>
      <c r="I207" s="145"/>
    </row>
    <row r="208" spans="1:9" s="109" customFormat="1" ht="21.95" customHeight="1">
      <c r="A208" s="110"/>
      <c r="B208" s="110"/>
      <c r="C208" s="112"/>
      <c r="D208" s="111"/>
      <c r="E208" s="113"/>
      <c r="F208" s="113"/>
      <c r="G208" s="114"/>
      <c r="H208" s="115"/>
      <c r="I208" s="146"/>
    </row>
    <row r="209" spans="1:9" s="109" customFormat="1" ht="21.95" customHeight="1">
      <c r="A209" s="116"/>
      <c r="B209" s="103"/>
      <c r="C209" s="105"/>
      <c r="D209" s="104"/>
      <c r="E209" s="106"/>
      <c r="F209" s="106"/>
      <c r="G209" s="107"/>
      <c r="H209" s="108"/>
      <c r="I209" s="145"/>
    </row>
    <row r="210" spans="1:9" s="109" customFormat="1" ht="21.95" customHeight="1">
      <c r="A210" s="110"/>
      <c r="B210" s="110"/>
      <c r="C210" s="112"/>
      <c r="D210" s="111"/>
      <c r="E210" s="113"/>
      <c r="F210" s="113"/>
      <c r="G210" s="114"/>
      <c r="H210" s="115"/>
      <c r="I210" s="146"/>
    </row>
    <row r="211" spans="1:9" s="109" customFormat="1" ht="21.95" customHeight="1">
      <c r="A211" s="116"/>
      <c r="B211" s="103"/>
      <c r="C211" s="105"/>
      <c r="D211" s="104"/>
      <c r="E211" s="106"/>
      <c r="F211" s="106"/>
      <c r="G211" s="107"/>
      <c r="H211" s="108"/>
      <c r="I211" s="145"/>
    </row>
    <row r="212" spans="1:9" s="109" customFormat="1" ht="21.95" customHeight="1">
      <c r="A212" s="110"/>
      <c r="B212" s="110"/>
      <c r="C212" s="112"/>
      <c r="D212" s="111"/>
      <c r="E212" s="113"/>
      <c r="F212" s="113"/>
      <c r="G212" s="114"/>
      <c r="H212" s="115"/>
      <c r="I212" s="146"/>
    </row>
    <row r="213" spans="1:9" s="109" customFormat="1" ht="21.95" customHeight="1">
      <c r="A213" s="116"/>
      <c r="B213" s="103"/>
      <c r="C213" s="105"/>
      <c r="D213" s="104"/>
      <c r="E213" s="106"/>
      <c r="F213" s="106"/>
      <c r="G213" s="107"/>
      <c r="H213" s="108"/>
      <c r="I213" s="145"/>
    </row>
    <row r="214" spans="1:9" s="109" customFormat="1" ht="21.95" customHeight="1">
      <c r="A214" s="110"/>
      <c r="B214" s="110"/>
      <c r="C214" s="112"/>
      <c r="D214" s="111"/>
      <c r="E214" s="113"/>
      <c r="F214" s="113"/>
      <c r="G214" s="114"/>
      <c r="H214" s="115"/>
      <c r="I214" s="146"/>
    </row>
    <row r="215" spans="1:9" s="109" customFormat="1" ht="21.95" customHeight="1">
      <c r="A215" s="116"/>
      <c r="B215" s="103"/>
      <c r="C215" s="105"/>
      <c r="D215" s="104"/>
      <c r="E215" s="106"/>
      <c r="F215" s="106"/>
      <c r="G215" s="107"/>
      <c r="H215" s="108"/>
      <c r="I215" s="145"/>
    </row>
    <row r="216" spans="1:9" s="109" customFormat="1" ht="21.95" customHeight="1">
      <c r="A216" s="110"/>
      <c r="B216" s="110"/>
      <c r="C216" s="112"/>
      <c r="D216" s="111"/>
      <c r="E216" s="113"/>
      <c r="F216" s="113"/>
      <c r="G216" s="114"/>
      <c r="H216" s="115"/>
      <c r="I216" s="146"/>
    </row>
    <row r="217" spans="1:9" s="109" customFormat="1" ht="21.95" customHeight="1">
      <c r="A217" s="116"/>
      <c r="B217" s="103"/>
      <c r="C217" s="105"/>
      <c r="D217" s="104"/>
      <c r="E217" s="106"/>
      <c r="F217" s="106"/>
      <c r="G217" s="107"/>
      <c r="H217" s="108"/>
      <c r="I217" s="145"/>
    </row>
    <row r="218" spans="1:9" s="109" customFormat="1" ht="21.95" customHeight="1">
      <c r="A218" s="110"/>
      <c r="B218" s="110"/>
      <c r="C218" s="112"/>
      <c r="D218" s="111"/>
      <c r="E218" s="113"/>
      <c r="F218" s="113"/>
      <c r="G218" s="114"/>
      <c r="H218" s="115"/>
      <c r="I218" s="146"/>
    </row>
    <row r="219" spans="1:9" s="109" customFormat="1" ht="21.95" customHeight="1">
      <c r="A219" s="103"/>
      <c r="B219" s="103"/>
      <c r="C219" s="105"/>
      <c r="D219" s="104"/>
      <c r="E219" s="106"/>
      <c r="F219" s="106"/>
      <c r="G219" s="107"/>
      <c r="H219" s="108"/>
      <c r="I219" s="145"/>
    </row>
    <row r="220" spans="1:9" s="109" customFormat="1" ht="21.95" customHeight="1">
      <c r="A220" s="110"/>
      <c r="B220" s="110"/>
      <c r="C220" s="112"/>
      <c r="D220" s="111"/>
      <c r="E220" s="113"/>
      <c r="F220" s="113"/>
      <c r="G220" s="114"/>
      <c r="H220" s="115"/>
      <c r="I220" s="146"/>
    </row>
    <row r="221" spans="1:9" s="109" customFormat="1" ht="21.95" customHeight="1">
      <c r="A221" s="116"/>
      <c r="B221" s="103"/>
      <c r="C221" s="105"/>
      <c r="D221" s="104"/>
      <c r="E221" s="106"/>
      <c r="F221" s="106"/>
      <c r="G221" s="107"/>
      <c r="H221" s="108"/>
      <c r="I221" s="145"/>
    </row>
    <row r="222" spans="1:9" s="109" customFormat="1" ht="21.95" customHeight="1">
      <c r="A222" s="110"/>
      <c r="B222" s="110"/>
      <c r="C222" s="112"/>
      <c r="D222" s="111"/>
      <c r="E222" s="113"/>
      <c r="F222" s="113"/>
      <c r="G222" s="114"/>
      <c r="H222" s="115"/>
      <c r="I222" s="146"/>
    </row>
    <row r="223" spans="1:9" s="109" customFormat="1" ht="21.95" customHeight="1">
      <c r="A223" s="103"/>
      <c r="B223" s="103"/>
      <c r="C223" s="105"/>
      <c r="D223" s="104"/>
      <c r="E223" s="106"/>
      <c r="F223" s="106"/>
      <c r="G223" s="107"/>
      <c r="H223" s="108"/>
      <c r="I223" s="145"/>
    </row>
    <row r="224" spans="1:9" s="109" customFormat="1" ht="21.95" customHeight="1">
      <c r="A224" s="110"/>
      <c r="B224" s="110"/>
      <c r="C224" s="112"/>
      <c r="D224" s="111"/>
      <c r="E224" s="113"/>
      <c r="F224" s="113"/>
      <c r="G224" s="114"/>
      <c r="H224" s="115"/>
      <c r="I224" s="146"/>
    </row>
    <row r="225" spans="1:9" s="109" customFormat="1" ht="21.95" customHeight="1">
      <c r="A225" s="103"/>
      <c r="B225" s="103"/>
      <c r="C225" s="105"/>
      <c r="D225" s="104"/>
      <c r="E225" s="106"/>
      <c r="F225" s="106"/>
      <c r="G225" s="107"/>
      <c r="H225" s="108"/>
      <c r="I225" s="145"/>
    </row>
    <row r="226" spans="1:9" s="109" customFormat="1" ht="21.95" customHeight="1">
      <c r="A226" s="110"/>
      <c r="B226" s="110"/>
      <c r="C226" s="112"/>
      <c r="D226" s="111"/>
      <c r="E226" s="113"/>
      <c r="F226" s="113"/>
      <c r="G226" s="114"/>
      <c r="H226" s="115"/>
      <c r="I226" s="146"/>
    </row>
    <row r="227" spans="1:9" s="109" customFormat="1" ht="21.95" customHeight="1">
      <c r="A227" s="103"/>
      <c r="B227" s="103"/>
      <c r="C227" s="105"/>
      <c r="D227" s="104"/>
      <c r="E227" s="106"/>
      <c r="F227" s="106"/>
      <c r="G227" s="107"/>
      <c r="H227" s="108"/>
      <c r="I227" s="145"/>
    </row>
    <row r="228" spans="1:9" s="109" customFormat="1" ht="21.95" customHeight="1">
      <c r="A228" s="110"/>
      <c r="B228" s="110"/>
      <c r="C228" s="112"/>
      <c r="D228" s="111"/>
      <c r="E228" s="113"/>
      <c r="F228" s="113"/>
      <c r="G228" s="114"/>
      <c r="H228" s="115"/>
      <c r="I228" s="146"/>
    </row>
    <row r="229" spans="1:9" s="109" customFormat="1" ht="21.95" customHeight="1">
      <c r="A229" s="103"/>
      <c r="B229" s="103"/>
      <c r="C229" s="105"/>
      <c r="D229" s="104"/>
      <c r="E229" s="106"/>
      <c r="F229" s="106"/>
      <c r="G229" s="107"/>
      <c r="H229" s="108"/>
      <c r="I229" s="145"/>
    </row>
    <row r="230" spans="1:9" s="109" customFormat="1" ht="21.95" customHeight="1">
      <c r="A230" s="119"/>
      <c r="B230" s="110"/>
      <c r="C230" s="112"/>
      <c r="D230" s="111"/>
      <c r="E230" s="113"/>
      <c r="F230" s="113"/>
      <c r="G230" s="114"/>
      <c r="H230" s="115"/>
      <c r="I230" s="146"/>
    </row>
    <row r="231" spans="1:9" s="109" customFormat="1" ht="21.95" customHeight="1">
      <c r="A231" s="103"/>
      <c r="B231" s="103"/>
      <c r="C231" s="105"/>
      <c r="D231" s="104"/>
      <c r="E231" s="106"/>
      <c r="F231" s="106"/>
      <c r="G231" s="107"/>
      <c r="H231" s="108"/>
      <c r="I231" s="145"/>
    </row>
    <row r="232" spans="1:9" s="109" customFormat="1" ht="21.95" customHeight="1">
      <c r="A232" s="117" t="s">
        <v>26</v>
      </c>
      <c r="B232" s="110"/>
      <c r="C232" s="112"/>
      <c r="D232" s="111"/>
      <c r="E232" s="113"/>
      <c r="F232" s="113"/>
      <c r="G232" s="114"/>
      <c r="H232" s="115"/>
      <c r="I232" s="146"/>
    </row>
    <row r="233" spans="1:9" s="109" customFormat="1" ht="21.95" customHeight="1">
      <c r="A233" s="103"/>
      <c r="B233" s="103"/>
      <c r="C233" s="105"/>
      <c r="D233" s="104"/>
      <c r="E233" s="106"/>
      <c r="F233" s="106"/>
      <c r="G233" s="107"/>
      <c r="H233" s="108"/>
      <c r="I233" s="145"/>
    </row>
    <row r="234" spans="1:9" s="109" customFormat="1" ht="21.95" customHeight="1">
      <c r="A234" s="77" t="s">
        <v>8</v>
      </c>
      <c r="B234" s="110"/>
      <c r="C234" s="112"/>
      <c r="D234" s="111"/>
      <c r="E234" s="113"/>
      <c r="F234" s="113"/>
      <c r="G234" s="114"/>
      <c r="H234" s="115"/>
      <c r="I234" s="146"/>
    </row>
    <row r="235" spans="1:9" s="109" customFormat="1" ht="21.95" customHeight="1">
      <c r="A235" s="116"/>
      <c r="B235" s="103"/>
      <c r="C235" s="105"/>
      <c r="D235" s="104"/>
      <c r="E235" s="106"/>
      <c r="F235" s="106"/>
      <c r="G235" s="107"/>
      <c r="H235" s="108"/>
      <c r="I235" s="145"/>
    </row>
    <row r="236" spans="1:9" s="109" customFormat="1" ht="21.95" customHeight="1">
      <c r="A236" s="110"/>
      <c r="B236" s="110"/>
      <c r="C236" s="112"/>
      <c r="D236" s="111"/>
      <c r="E236" s="113"/>
      <c r="F236" s="113"/>
      <c r="G236" s="114"/>
      <c r="H236" s="115"/>
      <c r="I236" s="146"/>
    </row>
    <row r="237" spans="1:9" s="109" customFormat="1" ht="21.95" customHeight="1">
      <c r="A237" s="118"/>
      <c r="B237" s="103"/>
      <c r="C237" s="105"/>
      <c r="D237" s="104"/>
      <c r="E237" s="106"/>
      <c r="F237" s="106"/>
      <c r="G237" s="107"/>
      <c r="H237" s="108"/>
      <c r="I237" s="145"/>
    </row>
    <row r="238" spans="1:9" s="109" customFormat="1" ht="21.95" customHeight="1">
      <c r="A238" s="110" t="s">
        <v>40</v>
      </c>
      <c r="B238" s="110" t="s">
        <v>3</v>
      </c>
      <c r="C238" s="112">
        <v>4.9400000000000004</v>
      </c>
      <c r="D238" s="111" t="s">
        <v>29</v>
      </c>
      <c r="E238" s="113"/>
      <c r="F238" s="113"/>
      <c r="G238" s="114"/>
      <c r="H238" s="115"/>
      <c r="I238" s="146"/>
    </row>
    <row r="239" spans="1:9" s="109" customFormat="1" ht="21.95" customHeight="1">
      <c r="A239" s="103"/>
      <c r="B239" s="103"/>
      <c r="C239" s="105"/>
      <c r="D239" s="104"/>
      <c r="E239" s="106"/>
      <c r="F239" s="106"/>
      <c r="G239" s="107"/>
      <c r="H239" s="108"/>
      <c r="I239" s="145"/>
    </row>
    <row r="240" spans="1:9" s="109" customFormat="1" ht="21.95" customHeight="1">
      <c r="A240" s="110" t="s">
        <v>9</v>
      </c>
      <c r="B240" s="110" t="s">
        <v>86</v>
      </c>
      <c r="C240" s="112">
        <v>8.8699999999999992</v>
      </c>
      <c r="D240" s="111" t="s">
        <v>29</v>
      </c>
      <c r="E240" s="113"/>
      <c r="F240" s="113"/>
      <c r="G240" s="114"/>
      <c r="H240" s="115"/>
      <c r="I240" s="146"/>
    </row>
    <row r="241" spans="1:9" s="109" customFormat="1" ht="21.95" customHeight="1">
      <c r="A241" s="103"/>
      <c r="B241" s="103"/>
      <c r="C241" s="105"/>
      <c r="D241" s="104"/>
      <c r="E241" s="106"/>
      <c r="F241" s="106"/>
      <c r="G241" s="107"/>
      <c r="H241" s="108"/>
      <c r="I241" s="145"/>
    </row>
    <row r="242" spans="1:9" s="109" customFormat="1" ht="21.95" customHeight="1">
      <c r="A242" s="119" t="s">
        <v>87</v>
      </c>
      <c r="B242" s="119"/>
      <c r="C242" s="112">
        <v>0.01</v>
      </c>
      <c r="D242" s="111" t="s">
        <v>34</v>
      </c>
      <c r="E242" s="113"/>
      <c r="F242" s="113"/>
      <c r="G242" s="114"/>
      <c r="H242" s="115"/>
      <c r="I242" s="146"/>
    </row>
    <row r="243" spans="1:9" s="109" customFormat="1" ht="21.95" customHeight="1">
      <c r="A243" s="120"/>
      <c r="B243" s="103"/>
      <c r="C243" s="105"/>
      <c r="D243" s="104"/>
      <c r="E243" s="106"/>
      <c r="F243" s="106"/>
      <c r="G243" s="107"/>
      <c r="H243" s="108"/>
      <c r="I243" s="145"/>
    </row>
    <row r="244" spans="1:9" s="109" customFormat="1" ht="21.95" customHeight="1">
      <c r="A244" s="110"/>
      <c r="B244" s="110"/>
      <c r="C244" s="112"/>
      <c r="D244" s="111"/>
      <c r="E244" s="113"/>
      <c r="F244" s="113"/>
      <c r="G244" s="114"/>
      <c r="H244" s="115"/>
      <c r="I244" s="146"/>
    </row>
    <row r="245" spans="1:9" s="109" customFormat="1" ht="21.95" customHeight="1">
      <c r="A245" s="116"/>
      <c r="B245" s="103"/>
      <c r="C245" s="105"/>
      <c r="D245" s="104"/>
      <c r="E245" s="106"/>
      <c r="F245" s="106"/>
      <c r="G245" s="107"/>
      <c r="H245" s="108"/>
      <c r="I245" s="145"/>
    </row>
    <row r="246" spans="1:9" s="109" customFormat="1" ht="21.95" customHeight="1">
      <c r="A246" s="110"/>
      <c r="B246" s="110"/>
      <c r="C246" s="112"/>
      <c r="D246" s="111"/>
      <c r="E246" s="113"/>
      <c r="F246" s="113"/>
      <c r="G246" s="114"/>
      <c r="H246" s="115"/>
      <c r="I246" s="146"/>
    </row>
    <row r="247" spans="1:9" s="109" customFormat="1" ht="21.95" customHeight="1">
      <c r="A247" s="103"/>
      <c r="B247" s="103"/>
      <c r="C247" s="105"/>
      <c r="D247" s="104"/>
      <c r="E247" s="106"/>
      <c r="F247" s="106"/>
      <c r="G247" s="107"/>
      <c r="H247" s="108"/>
      <c r="I247" s="145"/>
    </row>
    <row r="248" spans="1:9" s="109" customFormat="1" ht="21.95" customHeight="1">
      <c r="A248" s="110"/>
      <c r="B248" s="110"/>
      <c r="C248" s="112"/>
      <c r="D248" s="111"/>
      <c r="E248" s="113"/>
      <c r="F248" s="113"/>
      <c r="G248" s="114"/>
      <c r="H248" s="115"/>
      <c r="I248" s="146"/>
    </row>
    <row r="249" spans="1:9" s="109" customFormat="1" ht="21.95" customHeight="1">
      <c r="A249" s="116"/>
      <c r="B249" s="103"/>
      <c r="C249" s="105"/>
      <c r="D249" s="104"/>
      <c r="E249" s="106"/>
      <c r="F249" s="106"/>
      <c r="G249" s="107"/>
      <c r="H249" s="108"/>
      <c r="I249" s="145"/>
    </row>
    <row r="250" spans="1:9" s="109" customFormat="1" ht="21.95" customHeight="1">
      <c r="A250" s="110"/>
      <c r="B250" s="110"/>
      <c r="C250" s="112"/>
      <c r="D250" s="111"/>
      <c r="E250" s="113"/>
      <c r="F250" s="113"/>
      <c r="G250" s="114"/>
      <c r="H250" s="115"/>
      <c r="I250" s="146"/>
    </row>
    <row r="251" spans="1:9" s="109" customFormat="1" ht="21.95" customHeight="1">
      <c r="A251" s="116"/>
      <c r="B251" s="103"/>
      <c r="C251" s="105"/>
      <c r="D251" s="104"/>
      <c r="E251" s="106"/>
      <c r="F251" s="106"/>
      <c r="G251" s="107"/>
      <c r="H251" s="108"/>
      <c r="I251" s="145"/>
    </row>
    <row r="252" spans="1:9" s="109" customFormat="1" ht="21.95" customHeight="1">
      <c r="A252" s="110"/>
      <c r="B252" s="110"/>
      <c r="C252" s="112"/>
      <c r="D252" s="111"/>
      <c r="E252" s="113"/>
      <c r="F252" s="113"/>
      <c r="G252" s="114"/>
      <c r="H252" s="115"/>
      <c r="I252" s="146"/>
    </row>
    <row r="253" spans="1:9" s="109" customFormat="1" ht="21.95" customHeight="1">
      <c r="A253" s="116"/>
      <c r="B253" s="103"/>
      <c r="C253" s="105"/>
      <c r="D253" s="104"/>
      <c r="E253" s="106"/>
      <c r="F253" s="106"/>
      <c r="G253" s="107"/>
      <c r="H253" s="108"/>
      <c r="I253" s="145"/>
    </row>
    <row r="254" spans="1:9" s="109" customFormat="1" ht="21.95" customHeight="1">
      <c r="A254" s="110"/>
      <c r="B254" s="110"/>
      <c r="C254" s="112"/>
      <c r="D254" s="111"/>
      <c r="E254" s="113"/>
      <c r="F254" s="113"/>
      <c r="G254" s="114"/>
      <c r="H254" s="115"/>
      <c r="I254" s="146"/>
    </row>
    <row r="255" spans="1:9" s="109" customFormat="1" ht="21.95" customHeight="1">
      <c r="A255" s="116"/>
      <c r="B255" s="103"/>
      <c r="C255" s="105"/>
      <c r="D255" s="104"/>
      <c r="E255" s="106"/>
      <c r="F255" s="106"/>
      <c r="G255" s="107"/>
      <c r="H255" s="108"/>
      <c r="I255" s="145"/>
    </row>
    <row r="256" spans="1:9" s="109" customFormat="1" ht="21.95" customHeight="1">
      <c r="A256" s="110"/>
      <c r="B256" s="110"/>
      <c r="C256" s="112"/>
      <c r="D256" s="111"/>
      <c r="E256" s="113"/>
      <c r="F256" s="113"/>
      <c r="G256" s="114"/>
      <c r="H256" s="115"/>
      <c r="I256" s="146"/>
    </row>
    <row r="257" spans="1:9" s="109" customFormat="1" ht="21.95" customHeight="1">
      <c r="A257" s="116"/>
      <c r="B257" s="103"/>
      <c r="C257" s="105"/>
      <c r="D257" s="104"/>
      <c r="E257" s="106"/>
      <c r="F257" s="106"/>
      <c r="G257" s="107"/>
      <c r="H257" s="108"/>
      <c r="I257" s="145"/>
    </row>
    <row r="258" spans="1:9" s="109" customFormat="1" ht="21.95" customHeight="1">
      <c r="A258" s="110"/>
      <c r="B258" s="110"/>
      <c r="C258" s="112"/>
      <c r="D258" s="111"/>
      <c r="E258" s="113"/>
      <c r="F258" s="113"/>
      <c r="G258" s="114"/>
      <c r="H258" s="115"/>
      <c r="I258" s="146"/>
    </row>
    <row r="259" spans="1:9" s="109" customFormat="1" ht="21.95" customHeight="1">
      <c r="A259" s="103"/>
      <c r="B259" s="103"/>
      <c r="C259" s="105"/>
      <c r="D259" s="104"/>
      <c r="E259" s="106"/>
      <c r="F259" s="106"/>
      <c r="G259" s="107"/>
      <c r="H259" s="108"/>
      <c r="I259" s="145"/>
    </row>
    <row r="260" spans="1:9" s="109" customFormat="1" ht="21.95" customHeight="1">
      <c r="A260" s="110"/>
      <c r="B260" s="110"/>
      <c r="C260" s="112"/>
      <c r="D260" s="111"/>
      <c r="E260" s="113"/>
      <c r="F260" s="113"/>
      <c r="G260" s="114"/>
      <c r="H260" s="115"/>
      <c r="I260" s="146"/>
    </row>
    <row r="261" spans="1:9" s="109" customFormat="1" ht="21.95" customHeight="1">
      <c r="A261" s="116"/>
      <c r="B261" s="103"/>
      <c r="C261" s="105"/>
      <c r="D261" s="104"/>
      <c r="E261" s="106"/>
      <c r="F261" s="106"/>
      <c r="G261" s="107"/>
      <c r="H261" s="108"/>
      <c r="I261" s="145"/>
    </row>
    <row r="262" spans="1:9" s="109" customFormat="1" ht="21.95" customHeight="1">
      <c r="A262" s="110"/>
      <c r="B262" s="110"/>
      <c r="C262" s="112"/>
      <c r="D262" s="111"/>
      <c r="E262" s="113"/>
      <c r="F262" s="113"/>
      <c r="G262" s="114"/>
      <c r="H262" s="115"/>
      <c r="I262" s="146"/>
    </row>
    <row r="263" spans="1:9" s="109" customFormat="1" ht="21.95" customHeight="1">
      <c r="A263" s="103"/>
      <c r="B263" s="103"/>
      <c r="C263" s="105"/>
      <c r="D263" s="104"/>
      <c r="E263" s="106"/>
      <c r="F263" s="106"/>
      <c r="G263" s="107"/>
      <c r="H263" s="108"/>
      <c r="I263" s="145"/>
    </row>
    <row r="264" spans="1:9" s="109" customFormat="1" ht="21.95" customHeight="1">
      <c r="A264" s="110"/>
      <c r="B264" s="110"/>
      <c r="C264" s="112"/>
      <c r="D264" s="111"/>
      <c r="E264" s="113"/>
      <c r="F264" s="113"/>
      <c r="G264" s="114"/>
      <c r="H264" s="115"/>
      <c r="I264" s="146"/>
    </row>
    <row r="265" spans="1:9" s="109" customFormat="1" ht="21.95" customHeight="1">
      <c r="A265" s="103"/>
      <c r="B265" s="103"/>
      <c r="C265" s="105"/>
      <c r="D265" s="104"/>
      <c r="E265" s="106"/>
      <c r="F265" s="106"/>
      <c r="G265" s="107"/>
      <c r="H265" s="108"/>
      <c r="I265" s="145"/>
    </row>
    <row r="266" spans="1:9" s="109" customFormat="1" ht="21.95" customHeight="1">
      <c r="A266" s="110"/>
      <c r="B266" s="110"/>
      <c r="C266" s="112"/>
      <c r="D266" s="111"/>
      <c r="E266" s="113"/>
      <c r="F266" s="113"/>
      <c r="G266" s="114"/>
      <c r="H266" s="115"/>
      <c r="I266" s="146"/>
    </row>
    <row r="267" spans="1:9" s="109" customFormat="1" ht="21.95" customHeight="1">
      <c r="A267" s="103"/>
      <c r="B267" s="103"/>
      <c r="C267" s="105"/>
      <c r="D267" s="104"/>
      <c r="E267" s="106"/>
      <c r="F267" s="106"/>
      <c r="G267" s="107"/>
      <c r="H267" s="108"/>
      <c r="I267" s="145"/>
    </row>
    <row r="268" spans="1:9" s="109" customFormat="1" ht="21.95" customHeight="1">
      <c r="A268" s="119"/>
      <c r="B268" s="110"/>
      <c r="C268" s="112"/>
      <c r="D268" s="111"/>
      <c r="E268" s="113"/>
      <c r="F268" s="113"/>
      <c r="G268" s="114"/>
      <c r="H268" s="115"/>
      <c r="I268" s="146"/>
    </row>
    <row r="269" spans="1:9" s="109" customFormat="1" ht="21.95" customHeight="1">
      <c r="A269" s="103"/>
      <c r="B269" s="103"/>
      <c r="C269" s="105"/>
      <c r="D269" s="104"/>
      <c r="E269" s="106"/>
      <c r="F269" s="106"/>
      <c r="G269" s="107"/>
      <c r="H269" s="108"/>
      <c r="I269" s="145"/>
    </row>
    <row r="270" spans="1:9" s="109" customFormat="1" ht="21.95" customHeight="1">
      <c r="A270" s="117" t="s">
        <v>26</v>
      </c>
      <c r="B270" s="110"/>
      <c r="C270" s="112"/>
      <c r="D270" s="111"/>
      <c r="E270" s="113"/>
      <c r="F270" s="113"/>
      <c r="G270" s="114"/>
      <c r="H270" s="115"/>
      <c r="I270" s="146"/>
    </row>
    <row r="271" spans="1:9" s="109" customFormat="1" ht="21.95" customHeight="1">
      <c r="A271" s="103"/>
      <c r="B271" s="103"/>
      <c r="C271" s="105"/>
      <c r="D271" s="104"/>
      <c r="E271" s="106"/>
      <c r="F271" s="106"/>
      <c r="G271" s="107"/>
      <c r="H271" s="108"/>
      <c r="I271" s="145"/>
    </row>
    <row r="272" spans="1:9" s="109" customFormat="1" ht="21.95" customHeight="1">
      <c r="A272" s="77" t="s">
        <v>10</v>
      </c>
      <c r="B272" s="110"/>
      <c r="C272" s="112"/>
      <c r="D272" s="111"/>
      <c r="E272" s="113"/>
      <c r="F272" s="113"/>
      <c r="G272" s="114"/>
      <c r="H272" s="115"/>
      <c r="I272" s="146"/>
    </row>
    <row r="273" spans="1:9" s="109" customFormat="1" ht="21.95" customHeight="1">
      <c r="A273" s="116"/>
      <c r="B273" s="103"/>
      <c r="C273" s="105"/>
      <c r="D273" s="104"/>
      <c r="E273" s="106"/>
      <c r="F273" s="106"/>
      <c r="G273" s="107"/>
      <c r="H273" s="108"/>
      <c r="I273" s="145"/>
    </row>
    <row r="274" spans="1:9" s="109" customFormat="1" ht="21.95" customHeight="1">
      <c r="A274" s="110" t="s">
        <v>139</v>
      </c>
      <c r="B274" s="110"/>
      <c r="C274" s="112"/>
      <c r="D274" s="111"/>
      <c r="E274" s="113"/>
      <c r="F274" s="113"/>
      <c r="G274" s="114"/>
      <c r="H274" s="115"/>
      <c r="I274" s="146"/>
    </row>
    <row r="275" spans="1:9" s="109" customFormat="1" ht="21.95" customHeight="1">
      <c r="A275" s="118"/>
      <c r="B275" s="103"/>
      <c r="C275" s="105"/>
      <c r="D275" s="104"/>
      <c r="E275" s="106"/>
      <c r="F275" s="106"/>
      <c r="G275" s="107"/>
      <c r="H275" s="108"/>
      <c r="I275" s="145"/>
    </row>
    <row r="276" spans="1:9" s="109" customFormat="1" ht="21.95" customHeight="1">
      <c r="A276" s="110" t="s">
        <v>90</v>
      </c>
      <c r="B276" s="110" t="s">
        <v>154</v>
      </c>
      <c r="C276" s="112">
        <v>1</v>
      </c>
      <c r="D276" s="111" t="s">
        <v>33</v>
      </c>
      <c r="E276" s="113"/>
      <c r="F276" s="113"/>
      <c r="G276" s="114"/>
      <c r="H276" s="115"/>
      <c r="I276" s="146"/>
    </row>
    <row r="277" spans="1:9" s="109" customFormat="1" ht="21.95" customHeight="1">
      <c r="A277" s="103"/>
      <c r="B277" s="103"/>
      <c r="C277" s="105"/>
      <c r="D277" s="104"/>
      <c r="E277" s="106"/>
      <c r="F277" s="106"/>
      <c r="G277" s="107"/>
      <c r="H277" s="108"/>
      <c r="I277" s="145"/>
    </row>
    <row r="278" spans="1:9" s="109" customFormat="1" ht="21.95" customHeight="1">
      <c r="A278" s="110" t="s">
        <v>11</v>
      </c>
      <c r="B278" s="119" t="s">
        <v>141</v>
      </c>
      <c r="C278" s="112">
        <v>1</v>
      </c>
      <c r="D278" s="111" t="s">
        <v>69</v>
      </c>
      <c r="E278" s="113"/>
      <c r="F278" s="113"/>
      <c r="G278" s="114"/>
      <c r="H278" s="115"/>
      <c r="I278" s="146"/>
    </row>
    <row r="279" spans="1:9" s="109" customFormat="1" ht="21.95" customHeight="1">
      <c r="A279" s="103"/>
      <c r="B279" s="103"/>
      <c r="C279" s="105"/>
      <c r="D279" s="104"/>
      <c r="E279" s="106"/>
      <c r="F279" s="106"/>
      <c r="G279" s="107"/>
      <c r="H279" s="108"/>
      <c r="I279" s="145"/>
    </row>
    <row r="280" spans="1:9" s="109" customFormat="1" ht="21.95" customHeight="1">
      <c r="A280" s="119" t="s">
        <v>12</v>
      </c>
      <c r="B280" s="119" t="s">
        <v>48</v>
      </c>
      <c r="C280" s="112">
        <v>1</v>
      </c>
      <c r="D280" s="111" t="s">
        <v>33</v>
      </c>
      <c r="E280" s="113"/>
      <c r="F280" s="113"/>
      <c r="G280" s="114"/>
      <c r="H280" s="115"/>
      <c r="I280" s="146"/>
    </row>
    <row r="281" spans="1:9" s="109" customFormat="1" ht="21.95" customHeight="1">
      <c r="A281" s="103"/>
      <c r="B281" s="103"/>
      <c r="C281" s="105"/>
      <c r="D281" s="104"/>
      <c r="E281" s="106"/>
      <c r="F281" s="106"/>
      <c r="G281" s="107"/>
      <c r="H281" s="108"/>
      <c r="I281" s="145"/>
    </row>
    <row r="282" spans="1:9" s="109" customFormat="1" ht="21.95" customHeight="1">
      <c r="A282" s="119" t="s">
        <v>142</v>
      </c>
      <c r="B282" s="119"/>
      <c r="C282" s="112">
        <v>1</v>
      </c>
      <c r="D282" s="111" t="s">
        <v>49</v>
      </c>
      <c r="E282" s="113"/>
      <c r="F282" s="113"/>
      <c r="G282" s="114"/>
      <c r="H282" s="115"/>
      <c r="I282" s="146"/>
    </row>
    <row r="283" spans="1:9" s="109" customFormat="1" ht="21.95" customHeight="1">
      <c r="A283" s="103"/>
      <c r="B283" s="103"/>
      <c r="C283" s="105"/>
      <c r="D283" s="104"/>
      <c r="E283" s="106"/>
      <c r="F283" s="106"/>
      <c r="G283" s="107"/>
      <c r="H283" s="108"/>
      <c r="I283" s="145"/>
    </row>
    <row r="284" spans="1:9" s="109" customFormat="1" ht="21.95" customHeight="1">
      <c r="A284" s="110" t="s">
        <v>143</v>
      </c>
      <c r="B284" s="110"/>
      <c r="C284" s="112"/>
      <c r="D284" s="111"/>
      <c r="E284" s="113"/>
      <c r="F284" s="113"/>
      <c r="G284" s="114"/>
      <c r="H284" s="115"/>
      <c r="I284" s="146"/>
    </row>
    <row r="285" spans="1:9" s="109" customFormat="1" ht="21.95" customHeight="1">
      <c r="A285" s="103"/>
      <c r="B285" s="103"/>
      <c r="C285" s="105"/>
      <c r="D285" s="104"/>
      <c r="E285" s="106"/>
      <c r="F285" s="106"/>
      <c r="G285" s="107"/>
      <c r="H285" s="108"/>
      <c r="I285" s="145"/>
    </row>
    <row r="286" spans="1:9" s="109" customFormat="1" ht="21.95" customHeight="1">
      <c r="A286" s="110" t="s">
        <v>144</v>
      </c>
      <c r="B286" s="110" t="s">
        <v>140</v>
      </c>
      <c r="C286" s="112">
        <v>1</v>
      </c>
      <c r="D286" s="111" t="s">
        <v>33</v>
      </c>
      <c r="E286" s="113"/>
      <c r="F286" s="113"/>
      <c r="G286" s="114"/>
      <c r="H286" s="115"/>
      <c r="I286" s="146"/>
    </row>
    <row r="287" spans="1:9" s="109" customFormat="1" ht="21.95" customHeight="1">
      <c r="A287" s="103"/>
      <c r="B287" s="131"/>
      <c r="C287" s="105"/>
      <c r="D287" s="104"/>
      <c r="E287" s="106"/>
      <c r="F287" s="106"/>
      <c r="G287" s="107"/>
      <c r="H287" s="108"/>
      <c r="I287" s="145"/>
    </row>
    <row r="288" spans="1:9" s="109" customFormat="1" ht="21.95" customHeight="1">
      <c r="A288" s="119" t="s">
        <v>104</v>
      </c>
      <c r="B288" s="110"/>
      <c r="C288" s="112">
        <v>1</v>
      </c>
      <c r="D288" s="111" t="s">
        <v>49</v>
      </c>
      <c r="E288" s="113"/>
      <c r="F288" s="113"/>
      <c r="G288" s="114"/>
      <c r="H288" s="115"/>
      <c r="I288" s="146"/>
    </row>
    <row r="289" spans="1:9" s="109" customFormat="1" ht="21.95" customHeight="1">
      <c r="A289" s="122"/>
      <c r="B289" s="122"/>
      <c r="C289" s="124"/>
      <c r="D289" s="123"/>
      <c r="E289" s="125"/>
      <c r="F289" s="125"/>
      <c r="G289" s="126"/>
      <c r="H289" s="127"/>
      <c r="I289" s="147"/>
    </row>
    <row r="290" spans="1:9" s="109" customFormat="1" ht="21.95" customHeight="1">
      <c r="A290" s="122" t="s">
        <v>145</v>
      </c>
      <c r="B290" s="122" t="s">
        <v>125</v>
      </c>
      <c r="C290" s="112">
        <v>1</v>
      </c>
      <c r="D290" s="123" t="s">
        <v>49</v>
      </c>
      <c r="E290" s="113"/>
      <c r="F290" s="113"/>
      <c r="G290" s="126"/>
      <c r="H290" s="127"/>
      <c r="I290" s="147"/>
    </row>
    <row r="291" spans="1:9" s="109" customFormat="1" ht="21.95" customHeight="1">
      <c r="A291" s="103"/>
      <c r="B291" s="103" t="s">
        <v>140</v>
      </c>
      <c r="C291" s="105"/>
      <c r="D291" s="104"/>
      <c r="E291" s="106"/>
      <c r="F291" s="106"/>
      <c r="G291" s="107"/>
      <c r="H291" s="108"/>
      <c r="I291" s="145"/>
    </row>
    <row r="292" spans="1:9" s="109" customFormat="1" ht="21.95" customHeight="1">
      <c r="A292" s="110" t="s">
        <v>146</v>
      </c>
      <c r="B292" s="110" t="s">
        <v>141</v>
      </c>
      <c r="C292" s="112">
        <v>1</v>
      </c>
      <c r="D292" s="111" t="s">
        <v>33</v>
      </c>
      <c r="E292" s="113"/>
      <c r="F292" s="113"/>
      <c r="G292" s="114"/>
      <c r="H292" s="115"/>
      <c r="I292" s="146"/>
    </row>
    <row r="293" spans="1:9" s="109" customFormat="1" ht="21.95" customHeight="1">
      <c r="A293" s="122"/>
      <c r="B293" s="122"/>
      <c r="C293" s="124"/>
      <c r="D293" s="123"/>
      <c r="E293" s="125"/>
      <c r="F293" s="125"/>
      <c r="G293" s="126"/>
      <c r="H293" s="127"/>
      <c r="I293" s="147"/>
    </row>
    <row r="294" spans="1:9" s="109" customFormat="1" ht="21.95" customHeight="1">
      <c r="A294" s="110" t="s">
        <v>128</v>
      </c>
      <c r="B294" s="110" t="s">
        <v>140</v>
      </c>
      <c r="C294" s="112">
        <v>0.59</v>
      </c>
      <c r="D294" s="111" t="s">
        <v>130</v>
      </c>
      <c r="E294" s="113"/>
      <c r="F294" s="113"/>
      <c r="G294" s="114"/>
      <c r="H294" s="115"/>
      <c r="I294" s="146"/>
    </row>
    <row r="295" spans="1:9" s="109" customFormat="1" ht="21.95" customHeight="1">
      <c r="A295" s="122"/>
      <c r="B295" s="122"/>
      <c r="C295" s="124"/>
      <c r="D295" s="123"/>
      <c r="E295" s="125"/>
      <c r="F295" s="125"/>
      <c r="G295" s="126"/>
      <c r="H295" s="127"/>
      <c r="I295" s="147"/>
    </row>
    <row r="296" spans="1:9" s="109" customFormat="1" ht="21.95" customHeight="1">
      <c r="A296" s="122" t="s">
        <v>147</v>
      </c>
      <c r="B296" s="122"/>
      <c r="C296" s="112"/>
      <c r="D296" s="111"/>
      <c r="E296" s="125"/>
      <c r="F296" s="113"/>
      <c r="G296" s="126"/>
      <c r="H296" s="127"/>
      <c r="I296" s="147"/>
    </row>
    <row r="297" spans="1:9" s="109" customFormat="1" ht="21.95" customHeight="1">
      <c r="A297" s="116"/>
      <c r="B297" s="103" t="s">
        <v>41</v>
      </c>
      <c r="C297" s="105"/>
      <c r="D297" s="104"/>
      <c r="E297" s="106"/>
      <c r="F297" s="106"/>
      <c r="G297" s="107"/>
      <c r="H297" s="108"/>
      <c r="I297" s="145"/>
    </row>
    <row r="298" spans="1:9" s="109" customFormat="1" ht="21.95" customHeight="1">
      <c r="A298" s="110" t="s">
        <v>91</v>
      </c>
      <c r="B298" s="110" t="s">
        <v>92</v>
      </c>
      <c r="C298" s="112">
        <v>1</v>
      </c>
      <c r="D298" s="111" t="s">
        <v>31</v>
      </c>
      <c r="E298" s="113"/>
      <c r="F298" s="113"/>
      <c r="G298" s="114"/>
      <c r="H298" s="115"/>
      <c r="I298" s="146"/>
    </row>
    <row r="299" spans="1:9" s="109" customFormat="1" ht="21.95" customHeight="1">
      <c r="A299" s="116"/>
      <c r="B299" s="103"/>
      <c r="C299" s="105"/>
      <c r="D299" s="104"/>
      <c r="E299" s="106"/>
      <c r="F299" s="106"/>
      <c r="G299" s="107"/>
      <c r="H299" s="108"/>
      <c r="I299" s="145"/>
    </row>
    <row r="300" spans="1:9" s="109" customFormat="1" ht="21.95" customHeight="1">
      <c r="A300" s="110" t="s">
        <v>42</v>
      </c>
      <c r="B300" s="110"/>
      <c r="C300" s="112">
        <v>1</v>
      </c>
      <c r="D300" s="111" t="s">
        <v>31</v>
      </c>
      <c r="E300" s="113"/>
      <c r="F300" s="113"/>
      <c r="G300" s="114"/>
      <c r="H300" s="115"/>
      <c r="I300" s="146"/>
    </row>
    <row r="301" spans="1:9" s="109" customFormat="1" ht="21.95" customHeight="1">
      <c r="A301" s="103"/>
      <c r="B301" s="103" t="s">
        <v>45</v>
      </c>
      <c r="C301" s="105"/>
      <c r="D301" s="104"/>
      <c r="E301" s="106"/>
      <c r="F301" s="106"/>
      <c r="G301" s="107"/>
      <c r="H301" s="108"/>
      <c r="I301" s="145"/>
    </row>
    <row r="302" spans="1:9" s="109" customFormat="1" ht="21.95" customHeight="1">
      <c r="A302" s="110" t="s">
        <v>44</v>
      </c>
      <c r="B302" s="110" t="s">
        <v>93</v>
      </c>
      <c r="C302" s="112">
        <f>2.7+2.7+2.7+1.7</f>
        <v>9.8000000000000007</v>
      </c>
      <c r="D302" s="111" t="s">
        <v>32</v>
      </c>
      <c r="E302" s="113"/>
      <c r="F302" s="113"/>
      <c r="G302" s="114"/>
      <c r="H302" s="115"/>
      <c r="I302" s="146"/>
    </row>
    <row r="303" spans="1:9" s="109" customFormat="1" ht="21.95" customHeight="1">
      <c r="A303" s="116"/>
      <c r="B303" s="103"/>
      <c r="C303" s="105"/>
      <c r="D303" s="104"/>
      <c r="E303" s="106"/>
      <c r="F303" s="106"/>
      <c r="G303" s="107"/>
      <c r="H303" s="108"/>
      <c r="I303" s="145"/>
    </row>
    <row r="304" spans="1:9" s="109" customFormat="1" ht="21.95" customHeight="1">
      <c r="A304" s="110" t="s">
        <v>42</v>
      </c>
      <c r="B304" s="110"/>
      <c r="C304" s="112">
        <f>C302</f>
        <v>9.8000000000000007</v>
      </c>
      <c r="D304" s="111" t="s">
        <v>46</v>
      </c>
      <c r="E304" s="113"/>
      <c r="F304" s="113"/>
      <c r="G304" s="114"/>
      <c r="H304" s="115"/>
      <c r="I304" s="146"/>
    </row>
    <row r="305" spans="1:228" s="109" customFormat="1" ht="21.95" customHeight="1">
      <c r="A305" s="116"/>
      <c r="B305" s="131"/>
      <c r="C305" s="105"/>
      <c r="D305" s="104"/>
      <c r="E305" s="106"/>
      <c r="F305" s="106"/>
      <c r="G305" s="107"/>
      <c r="H305" s="108"/>
      <c r="I305" s="145"/>
      <c r="O305" s="132"/>
      <c r="P305" s="133"/>
      <c r="Q305" s="134"/>
      <c r="R305" s="135"/>
      <c r="S305" s="136"/>
      <c r="T305" s="137"/>
      <c r="U305" s="138"/>
      <c r="V305" s="136"/>
      <c r="W305" s="139"/>
      <c r="X305" s="140"/>
      <c r="Y305" s="141"/>
      <c r="Z305" s="140"/>
      <c r="AA305" s="141"/>
      <c r="AB305" s="140"/>
      <c r="AC305" s="141"/>
      <c r="AD305" s="140"/>
      <c r="AE305" s="141"/>
      <c r="AF305" s="142"/>
      <c r="AG305" s="142"/>
      <c r="AH305" s="142"/>
      <c r="AI305" s="143"/>
      <c r="AJ305" s="144"/>
      <c r="AU305" s="132"/>
      <c r="AV305" s="133"/>
      <c r="AW305" s="134"/>
      <c r="AX305" s="135"/>
      <c r="AY305" s="136"/>
      <c r="AZ305" s="137"/>
      <c r="BA305" s="138"/>
      <c r="BB305" s="136"/>
      <c r="BC305" s="139"/>
      <c r="BD305" s="140"/>
      <c r="BE305" s="141"/>
      <c r="BF305" s="140"/>
      <c r="BG305" s="141"/>
      <c r="BH305" s="140"/>
      <c r="BI305" s="141"/>
      <c r="BJ305" s="140"/>
      <c r="BK305" s="141"/>
      <c r="BL305" s="142"/>
      <c r="BM305" s="142"/>
      <c r="BN305" s="142"/>
      <c r="BO305" s="143"/>
      <c r="BP305" s="144"/>
      <c r="CA305" s="132"/>
      <c r="CB305" s="133"/>
      <c r="CC305" s="134"/>
      <c r="CD305" s="135"/>
      <c r="CE305" s="136"/>
      <c r="CF305" s="137"/>
      <c r="CG305" s="138"/>
      <c r="CH305" s="136"/>
      <c r="CI305" s="139"/>
      <c r="CJ305" s="140"/>
      <c r="CK305" s="141"/>
      <c r="CL305" s="140"/>
      <c r="CM305" s="141"/>
      <c r="CN305" s="140"/>
      <c r="CO305" s="141"/>
      <c r="CP305" s="140"/>
      <c r="CQ305" s="141"/>
      <c r="CR305" s="142"/>
      <c r="CS305" s="142"/>
      <c r="CT305" s="142"/>
      <c r="CU305" s="143"/>
      <c r="CV305" s="144"/>
      <c r="DG305" s="132"/>
      <c r="DH305" s="133"/>
      <c r="DI305" s="134"/>
      <c r="DJ305" s="135"/>
      <c r="DK305" s="136"/>
      <c r="DL305" s="137"/>
      <c r="DM305" s="138"/>
      <c r="DN305" s="136"/>
      <c r="DO305" s="139"/>
      <c r="DP305" s="140"/>
      <c r="DQ305" s="141"/>
      <c r="DR305" s="140"/>
      <c r="DS305" s="141"/>
      <c r="DT305" s="140"/>
      <c r="DU305" s="141"/>
      <c r="DV305" s="140"/>
      <c r="DW305" s="141"/>
      <c r="DX305" s="142"/>
      <c r="DY305" s="142"/>
      <c r="DZ305" s="142"/>
      <c r="EA305" s="143"/>
      <c r="EB305" s="144"/>
      <c r="EM305" s="132"/>
      <c r="EN305" s="133"/>
      <c r="EO305" s="134"/>
      <c r="EP305" s="135"/>
      <c r="EQ305" s="136"/>
      <c r="ER305" s="137"/>
      <c r="ES305" s="138"/>
      <c r="ET305" s="136"/>
      <c r="EU305" s="139"/>
      <c r="EV305" s="140"/>
      <c r="EW305" s="141"/>
      <c r="EX305" s="140"/>
      <c r="EY305" s="141"/>
      <c r="EZ305" s="140"/>
      <c r="FA305" s="141"/>
      <c r="FB305" s="140"/>
      <c r="FC305" s="141"/>
      <c r="FD305" s="142"/>
      <c r="FE305" s="142"/>
      <c r="FF305" s="142"/>
      <c r="FG305" s="143"/>
      <c r="FH305" s="144"/>
      <c r="FS305" s="132"/>
      <c r="FT305" s="133"/>
      <c r="FU305" s="134"/>
      <c r="FV305" s="135"/>
      <c r="FW305" s="136"/>
      <c r="FX305" s="137"/>
      <c r="FY305" s="138"/>
      <c r="FZ305" s="136"/>
      <c r="GA305" s="139"/>
      <c r="GB305" s="140"/>
      <c r="GC305" s="141"/>
      <c r="GD305" s="140"/>
      <c r="GE305" s="141"/>
      <c r="GF305" s="140"/>
      <c r="GG305" s="141"/>
      <c r="GH305" s="140"/>
      <c r="GI305" s="141"/>
      <c r="GJ305" s="142"/>
      <c r="GK305" s="142"/>
      <c r="GL305" s="142"/>
      <c r="GM305" s="143"/>
      <c r="GN305" s="144"/>
      <c r="GY305" s="132"/>
      <c r="GZ305" s="133"/>
      <c r="HA305" s="134"/>
      <c r="HB305" s="135"/>
      <c r="HC305" s="136"/>
      <c r="HD305" s="137"/>
      <c r="HE305" s="138"/>
      <c r="HF305" s="136"/>
      <c r="HG305" s="139"/>
      <c r="HH305" s="140"/>
      <c r="HI305" s="141"/>
      <c r="HJ305" s="140"/>
      <c r="HK305" s="141"/>
      <c r="HL305" s="140"/>
      <c r="HM305" s="141"/>
      <c r="HN305" s="140"/>
      <c r="HO305" s="141"/>
      <c r="HP305" s="142"/>
      <c r="HQ305" s="142"/>
      <c r="HR305" s="142"/>
      <c r="HS305" s="143"/>
      <c r="HT305" s="144"/>
    </row>
    <row r="306" spans="1:228" s="109" customFormat="1" ht="21.95" customHeight="1">
      <c r="A306" s="119" t="s">
        <v>94</v>
      </c>
      <c r="B306" s="110" t="s">
        <v>95</v>
      </c>
      <c r="C306" s="112">
        <v>1</v>
      </c>
      <c r="D306" s="111" t="s">
        <v>69</v>
      </c>
      <c r="E306" s="113"/>
      <c r="F306" s="113"/>
      <c r="G306" s="114"/>
      <c r="H306" s="115"/>
      <c r="I306" s="146"/>
      <c r="O306" s="133"/>
      <c r="P306" s="133"/>
      <c r="Q306" s="134"/>
      <c r="R306" s="135"/>
      <c r="S306" s="136"/>
      <c r="T306" s="137"/>
      <c r="U306" s="138"/>
      <c r="V306" s="136"/>
      <c r="W306" s="139"/>
      <c r="X306" s="140"/>
      <c r="Y306" s="141"/>
      <c r="Z306" s="140"/>
      <c r="AA306" s="141"/>
      <c r="AB306" s="140"/>
      <c r="AC306" s="141"/>
      <c r="AD306" s="140"/>
      <c r="AE306" s="141"/>
      <c r="AF306" s="141"/>
      <c r="AG306" s="141"/>
      <c r="AH306" s="141"/>
      <c r="AI306" s="143"/>
      <c r="AJ306" s="144"/>
      <c r="AU306" s="133"/>
      <c r="AV306" s="133"/>
      <c r="AW306" s="134"/>
      <c r="AX306" s="135"/>
      <c r="AY306" s="136"/>
      <c r="AZ306" s="137"/>
      <c r="BA306" s="138"/>
      <c r="BB306" s="136"/>
      <c r="BC306" s="139"/>
      <c r="BD306" s="140"/>
      <c r="BE306" s="141"/>
      <c r="BF306" s="140"/>
      <c r="BG306" s="141"/>
      <c r="BH306" s="140"/>
      <c r="BI306" s="141"/>
      <c r="BJ306" s="140"/>
      <c r="BK306" s="141"/>
      <c r="BL306" s="141"/>
      <c r="BM306" s="141"/>
      <c r="BN306" s="141"/>
      <c r="BO306" s="143"/>
      <c r="BP306" s="144"/>
      <c r="CA306" s="133"/>
      <c r="CB306" s="133"/>
      <c r="CC306" s="134"/>
      <c r="CD306" s="135"/>
      <c r="CE306" s="136"/>
      <c r="CF306" s="137"/>
      <c r="CG306" s="138"/>
      <c r="CH306" s="136"/>
      <c r="CI306" s="139"/>
      <c r="CJ306" s="140"/>
      <c r="CK306" s="141"/>
      <c r="CL306" s="140"/>
      <c r="CM306" s="141"/>
      <c r="CN306" s="140"/>
      <c r="CO306" s="141"/>
      <c r="CP306" s="140"/>
      <c r="CQ306" s="141"/>
      <c r="CR306" s="141"/>
      <c r="CS306" s="141"/>
      <c r="CT306" s="141"/>
      <c r="CU306" s="143"/>
      <c r="CV306" s="144"/>
      <c r="DG306" s="133"/>
      <c r="DH306" s="133"/>
      <c r="DI306" s="134"/>
      <c r="DJ306" s="135"/>
      <c r="DK306" s="136"/>
      <c r="DL306" s="137"/>
      <c r="DM306" s="138"/>
      <c r="DN306" s="136"/>
      <c r="DO306" s="139"/>
      <c r="DP306" s="140"/>
      <c r="DQ306" s="141"/>
      <c r="DR306" s="140"/>
      <c r="DS306" s="141"/>
      <c r="DT306" s="140"/>
      <c r="DU306" s="141"/>
      <c r="DV306" s="140"/>
      <c r="DW306" s="141"/>
      <c r="DX306" s="141"/>
      <c r="DY306" s="141"/>
      <c r="DZ306" s="141"/>
      <c r="EA306" s="143"/>
      <c r="EB306" s="144"/>
      <c r="EM306" s="133"/>
      <c r="EN306" s="133"/>
      <c r="EO306" s="134"/>
      <c r="EP306" s="135"/>
      <c r="EQ306" s="136"/>
      <c r="ER306" s="137"/>
      <c r="ES306" s="138"/>
      <c r="ET306" s="136"/>
      <c r="EU306" s="139"/>
      <c r="EV306" s="140"/>
      <c r="EW306" s="141"/>
      <c r="EX306" s="140"/>
      <c r="EY306" s="141"/>
      <c r="EZ306" s="140"/>
      <c r="FA306" s="141"/>
      <c r="FB306" s="140"/>
      <c r="FC306" s="141"/>
      <c r="FD306" s="141"/>
      <c r="FE306" s="141"/>
      <c r="FF306" s="141"/>
      <c r="FG306" s="143"/>
      <c r="FH306" s="144"/>
      <c r="FS306" s="133"/>
      <c r="FT306" s="133"/>
      <c r="FU306" s="134"/>
      <c r="FV306" s="135"/>
      <c r="FW306" s="136"/>
      <c r="FX306" s="137"/>
      <c r="FY306" s="138"/>
      <c r="FZ306" s="136"/>
      <c r="GA306" s="139"/>
      <c r="GB306" s="140"/>
      <c r="GC306" s="141"/>
      <c r="GD306" s="140"/>
      <c r="GE306" s="141"/>
      <c r="GF306" s="140"/>
      <c r="GG306" s="141"/>
      <c r="GH306" s="140"/>
      <c r="GI306" s="141"/>
      <c r="GJ306" s="141"/>
      <c r="GK306" s="141"/>
      <c r="GL306" s="141"/>
      <c r="GM306" s="143"/>
      <c r="GN306" s="144"/>
      <c r="GY306" s="133"/>
      <c r="GZ306" s="133"/>
      <c r="HA306" s="134"/>
      <c r="HB306" s="135"/>
      <c r="HC306" s="136"/>
      <c r="HD306" s="137"/>
      <c r="HE306" s="138"/>
      <c r="HF306" s="136"/>
      <c r="HG306" s="139"/>
      <c r="HH306" s="140"/>
      <c r="HI306" s="141"/>
      <c r="HJ306" s="140"/>
      <c r="HK306" s="141"/>
      <c r="HL306" s="140"/>
      <c r="HM306" s="141"/>
      <c r="HN306" s="140"/>
      <c r="HO306" s="141"/>
      <c r="HP306" s="141"/>
      <c r="HQ306" s="141"/>
      <c r="HR306" s="141"/>
      <c r="HS306" s="143"/>
      <c r="HT306" s="144"/>
    </row>
    <row r="307" spans="1:228" s="109" customFormat="1" ht="21.95" customHeight="1">
      <c r="A307" s="103"/>
      <c r="B307" s="103"/>
      <c r="C307" s="105"/>
      <c r="D307" s="104"/>
      <c r="E307" s="106"/>
      <c r="F307" s="106"/>
      <c r="G307" s="107"/>
      <c r="H307" s="108"/>
      <c r="I307" s="145"/>
    </row>
    <row r="308" spans="1:228" s="109" customFormat="1" ht="21.95" customHeight="1">
      <c r="A308" s="117" t="s">
        <v>26</v>
      </c>
      <c r="B308" s="110"/>
      <c r="C308" s="112"/>
      <c r="D308" s="111"/>
      <c r="E308" s="113"/>
      <c r="F308" s="113"/>
      <c r="G308" s="114"/>
      <c r="H308" s="115"/>
      <c r="I308" s="146"/>
    </row>
  </sheetData>
  <mergeCells count="8">
    <mergeCell ref="G3:H3"/>
    <mergeCell ref="I3:I4"/>
    <mergeCell ref="A3:A4"/>
    <mergeCell ref="B3:B4"/>
    <mergeCell ref="D3:D4"/>
    <mergeCell ref="C3:C4"/>
    <mergeCell ref="E3:E4"/>
    <mergeCell ref="F3:F4"/>
  </mergeCells>
  <phoneticPr fontId="14"/>
  <printOptions horizontalCentered="1"/>
  <pageMargins left="0.39370078740157483" right="0.19685039370078741" top="0.39370078740157483" bottom="0.39370078740157483" header="0.31496062992125984" footer="0.31496062992125984"/>
  <pageSetup paperSize="9" scale="84" orientation="portrait" horizontalDpi="300" r:id="rId1"/>
  <headerFooter alignWithMargins="0"/>
  <rowBreaks count="7" manualBreakCount="7">
    <brk id="42" max="21" man="1"/>
    <brk id="80" max="21" man="1"/>
    <brk id="118" max="21" man="1"/>
    <brk id="156" max="21" man="1"/>
    <brk id="194" max="21" man="1"/>
    <brk id="232" max="21" man="1"/>
    <brk id="270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A55ED-C935-4ECE-995B-61136BC5666B}">
  <dimension ref="A1:I42"/>
  <sheetViews>
    <sheetView view="pageBreakPreview" zoomScale="98" zoomScaleNormal="60" zoomScaleSheetLayoutView="98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 activeCell="A3" sqref="A3:A4"/>
    </sheetView>
  </sheetViews>
  <sheetFormatPr defaultColWidth="9.1640625" defaultRowHeight="20.45" customHeight="1"/>
  <cols>
    <col min="1" max="1" width="21.33203125" style="94" customWidth="1"/>
    <col min="2" max="2" width="20.83203125" style="95" customWidth="1"/>
    <col min="3" max="3" width="10.1640625" style="162" bestFit="1" customWidth="1"/>
    <col min="4" max="4" width="6.1640625" style="95" bestFit="1" customWidth="1"/>
    <col min="5" max="6" width="11" style="163" customWidth="1"/>
    <col min="7" max="9" width="8.33203125" style="95" customWidth="1"/>
    <col min="10" max="16384" width="9.1640625" style="95"/>
  </cols>
  <sheetData>
    <row r="1" spans="1:9" s="63" customFormat="1" ht="21.95" customHeight="1">
      <c r="A1" s="62"/>
      <c r="C1" s="150"/>
      <c r="E1" s="151"/>
      <c r="F1" s="151"/>
    </row>
    <row r="2" spans="1:9" s="63" customFormat="1" ht="21.95" customHeight="1">
      <c r="A2" s="62"/>
      <c r="C2" s="150"/>
      <c r="E2" s="151"/>
      <c r="F2" s="151"/>
      <c r="I2" s="99"/>
    </row>
    <row r="3" spans="1:9" s="63" customFormat="1" ht="21.95" customHeight="1">
      <c r="A3" s="211" t="s">
        <v>13</v>
      </c>
      <c r="B3" s="211" t="s">
        <v>14</v>
      </c>
      <c r="C3" s="222" t="s">
        <v>16</v>
      </c>
      <c r="D3" s="210" t="s">
        <v>15</v>
      </c>
      <c r="E3" s="221" t="s">
        <v>17</v>
      </c>
      <c r="F3" s="221" t="s">
        <v>18</v>
      </c>
      <c r="G3" s="219" t="s">
        <v>227</v>
      </c>
      <c r="H3" s="220"/>
      <c r="I3" s="210" t="s">
        <v>231</v>
      </c>
    </row>
    <row r="4" spans="1:9" s="63" customFormat="1" ht="21.95" customHeight="1">
      <c r="A4" s="211"/>
      <c r="B4" s="211"/>
      <c r="C4" s="222"/>
      <c r="D4" s="210"/>
      <c r="E4" s="221"/>
      <c r="F4" s="221"/>
      <c r="G4" s="149" t="s">
        <v>228</v>
      </c>
      <c r="H4" s="149" t="s">
        <v>229</v>
      </c>
      <c r="I4" s="210"/>
    </row>
    <row r="5" spans="1:9" s="157" customFormat="1" ht="21.95" customHeight="1">
      <c r="A5" s="69"/>
      <c r="B5" s="69"/>
      <c r="C5" s="152"/>
      <c r="D5" s="153"/>
      <c r="E5" s="154"/>
      <c r="F5" s="154"/>
      <c r="G5" s="155"/>
      <c r="H5" s="156"/>
      <c r="I5" s="100"/>
    </row>
    <row r="6" spans="1:9" s="157" customFormat="1" ht="21.95" customHeight="1">
      <c r="A6" s="77" t="s">
        <v>55</v>
      </c>
      <c r="B6" s="78"/>
      <c r="C6" s="158"/>
      <c r="D6" s="86"/>
      <c r="E6" s="159"/>
      <c r="F6" s="159"/>
      <c r="G6" s="160"/>
      <c r="H6" s="161"/>
      <c r="I6" s="92"/>
    </row>
    <row r="7" spans="1:9" s="157" customFormat="1" ht="21.95" customHeight="1">
      <c r="A7" s="87"/>
      <c r="B7" s="69"/>
      <c r="C7" s="152"/>
      <c r="D7" s="153"/>
      <c r="E7" s="154"/>
      <c r="F7" s="154"/>
      <c r="G7" s="155"/>
      <c r="H7" s="156"/>
      <c r="I7" s="100"/>
    </row>
    <row r="8" spans="1:9" s="157" customFormat="1" ht="21.95" customHeight="1">
      <c r="A8" s="148" t="s">
        <v>148</v>
      </c>
      <c r="B8" s="78"/>
      <c r="C8" s="158"/>
      <c r="D8" s="86"/>
      <c r="E8" s="159"/>
      <c r="F8" s="159"/>
      <c r="G8" s="160"/>
      <c r="H8" s="161"/>
      <c r="I8" s="92"/>
    </row>
    <row r="9" spans="1:9" s="157" customFormat="1" ht="21.95" customHeight="1">
      <c r="A9" s="87"/>
      <c r="B9" s="69"/>
      <c r="C9" s="152"/>
      <c r="D9" s="153"/>
      <c r="E9" s="154"/>
      <c r="F9" s="154"/>
      <c r="G9" s="155"/>
      <c r="H9" s="156"/>
      <c r="I9" s="100"/>
    </row>
    <row r="10" spans="1:9" s="157" customFormat="1" ht="21.95" customHeight="1">
      <c r="A10" s="78" t="s">
        <v>47</v>
      </c>
      <c r="B10" s="78" t="s">
        <v>98</v>
      </c>
      <c r="C10" s="158">
        <v>0.5</v>
      </c>
      <c r="D10" s="86" t="s">
        <v>32</v>
      </c>
      <c r="E10" s="159"/>
      <c r="F10" s="159"/>
      <c r="G10" s="160"/>
      <c r="H10" s="161"/>
      <c r="I10" s="92"/>
    </row>
    <row r="11" spans="1:9" s="157" customFormat="1" ht="21.95" customHeight="1">
      <c r="A11" s="85"/>
      <c r="B11" s="69"/>
      <c r="C11" s="152"/>
      <c r="D11" s="153"/>
      <c r="E11" s="154"/>
      <c r="F11" s="154"/>
      <c r="G11" s="155"/>
      <c r="H11" s="156"/>
      <c r="I11" s="100"/>
    </row>
    <row r="12" spans="1:9" s="157" customFormat="1" ht="21.95" customHeight="1">
      <c r="A12" s="78" t="s">
        <v>99</v>
      </c>
      <c r="B12" s="78"/>
      <c r="C12" s="158">
        <v>1</v>
      </c>
      <c r="D12" s="86" t="s">
        <v>59</v>
      </c>
      <c r="E12" s="159"/>
      <c r="F12" s="159"/>
      <c r="G12" s="160"/>
      <c r="H12" s="161"/>
      <c r="I12" s="92"/>
    </row>
    <row r="13" spans="1:9" s="157" customFormat="1" ht="21.95" customHeight="1">
      <c r="A13" s="85"/>
      <c r="B13" s="69"/>
      <c r="C13" s="152"/>
      <c r="D13" s="153"/>
      <c r="E13" s="154"/>
      <c r="F13" s="154"/>
      <c r="G13" s="155"/>
      <c r="H13" s="156"/>
      <c r="I13" s="100"/>
    </row>
    <row r="14" spans="1:9" s="157" customFormat="1" ht="21.95" customHeight="1">
      <c r="A14" s="78" t="s">
        <v>100</v>
      </c>
      <c r="B14" s="78" t="s">
        <v>103</v>
      </c>
      <c r="C14" s="158">
        <v>3.5</v>
      </c>
      <c r="D14" s="86" t="s">
        <v>32</v>
      </c>
      <c r="E14" s="159"/>
      <c r="F14" s="159"/>
      <c r="G14" s="160"/>
      <c r="H14" s="161"/>
      <c r="I14" s="92"/>
    </row>
    <row r="15" spans="1:9" s="157" customFormat="1" ht="21.95" customHeight="1">
      <c r="A15" s="85"/>
      <c r="B15" s="69"/>
      <c r="C15" s="152"/>
      <c r="D15" s="153"/>
      <c r="E15" s="154"/>
      <c r="F15" s="154"/>
      <c r="G15" s="155"/>
      <c r="H15" s="156"/>
      <c r="I15" s="100"/>
    </row>
    <row r="16" spans="1:9" s="157" customFormat="1" ht="21.95" customHeight="1">
      <c r="A16" s="78" t="s">
        <v>56</v>
      </c>
      <c r="B16" s="78" t="s">
        <v>171</v>
      </c>
      <c r="C16" s="158">
        <v>1</v>
      </c>
      <c r="D16" s="86" t="s">
        <v>101</v>
      </c>
      <c r="E16" s="159"/>
      <c r="F16" s="159"/>
      <c r="G16" s="160"/>
      <c r="H16" s="161"/>
      <c r="I16" s="92"/>
    </row>
    <row r="17" spans="1:9" s="157" customFormat="1" ht="21.95" customHeight="1">
      <c r="A17" s="85"/>
      <c r="B17" s="69"/>
      <c r="C17" s="152"/>
      <c r="D17" s="153"/>
      <c r="E17" s="154"/>
      <c r="F17" s="154"/>
      <c r="G17" s="155"/>
      <c r="H17" s="156"/>
      <c r="I17" s="100"/>
    </row>
    <row r="18" spans="1:9" s="157" customFormat="1" ht="21.95" customHeight="1">
      <c r="A18" s="78" t="s">
        <v>160</v>
      </c>
      <c r="B18" s="78" t="s">
        <v>161</v>
      </c>
      <c r="C18" s="158">
        <v>1</v>
      </c>
      <c r="D18" s="86" t="s">
        <v>101</v>
      </c>
      <c r="E18" s="159"/>
      <c r="F18" s="159"/>
      <c r="G18" s="160"/>
      <c r="H18" s="161"/>
      <c r="I18" s="92"/>
    </row>
    <row r="19" spans="1:9" s="157" customFormat="1" ht="21.95" customHeight="1">
      <c r="A19" s="85"/>
      <c r="B19" s="69"/>
      <c r="C19" s="152"/>
      <c r="D19" s="153"/>
      <c r="E19" s="154"/>
      <c r="F19" s="154"/>
      <c r="G19" s="155"/>
      <c r="H19" s="156"/>
      <c r="I19" s="100"/>
    </row>
    <row r="20" spans="1:9" s="157" customFormat="1" ht="21.95" customHeight="1">
      <c r="A20" s="78" t="s">
        <v>99</v>
      </c>
      <c r="B20" s="78"/>
      <c r="C20" s="158">
        <v>1</v>
      </c>
      <c r="D20" s="86" t="s">
        <v>59</v>
      </c>
      <c r="E20" s="159"/>
      <c r="F20" s="159"/>
      <c r="G20" s="160"/>
      <c r="H20" s="161"/>
      <c r="I20" s="92"/>
    </row>
    <row r="21" spans="1:9" s="157" customFormat="1" ht="21.95" customHeight="1">
      <c r="A21" s="87"/>
      <c r="B21" s="69"/>
      <c r="C21" s="152"/>
      <c r="D21" s="153"/>
      <c r="E21" s="154"/>
      <c r="F21" s="154"/>
      <c r="G21" s="155"/>
      <c r="H21" s="156"/>
      <c r="I21" s="100"/>
    </row>
    <row r="22" spans="1:9" s="157" customFormat="1" ht="21.95" customHeight="1">
      <c r="A22" s="78" t="s">
        <v>102</v>
      </c>
      <c r="B22" s="78"/>
      <c r="C22" s="158">
        <v>1</v>
      </c>
      <c r="D22" s="86" t="s">
        <v>20</v>
      </c>
      <c r="E22" s="159"/>
      <c r="F22" s="159"/>
      <c r="G22" s="160"/>
      <c r="H22" s="161"/>
      <c r="I22" s="92"/>
    </row>
    <row r="23" spans="1:9" s="157" customFormat="1" ht="21.95" customHeight="1">
      <c r="A23" s="85"/>
      <c r="B23" s="69"/>
      <c r="C23" s="152"/>
      <c r="D23" s="153"/>
      <c r="E23" s="154"/>
      <c r="F23" s="154"/>
      <c r="G23" s="155"/>
      <c r="H23" s="156"/>
      <c r="I23" s="100"/>
    </row>
    <row r="24" spans="1:9" s="157" customFormat="1" ht="21.95" customHeight="1">
      <c r="A24" s="78"/>
      <c r="B24" s="78"/>
      <c r="C24" s="158"/>
      <c r="D24" s="86"/>
      <c r="E24" s="159"/>
      <c r="F24" s="159"/>
      <c r="G24" s="160"/>
      <c r="H24" s="161"/>
      <c r="I24" s="92"/>
    </row>
    <row r="25" spans="1:9" s="157" customFormat="1" ht="21.95" customHeight="1">
      <c r="A25" s="85"/>
      <c r="B25" s="69"/>
      <c r="C25" s="152"/>
      <c r="D25" s="153"/>
      <c r="E25" s="154"/>
      <c r="F25" s="154"/>
      <c r="G25" s="155"/>
      <c r="H25" s="156"/>
      <c r="I25" s="100"/>
    </row>
    <row r="26" spans="1:9" s="157" customFormat="1" ht="21.95" customHeight="1">
      <c r="A26" s="78" t="s">
        <v>149</v>
      </c>
      <c r="B26" s="78"/>
      <c r="C26" s="158"/>
      <c r="D26" s="86"/>
      <c r="E26" s="159"/>
      <c r="F26" s="159"/>
      <c r="G26" s="160"/>
      <c r="H26" s="161"/>
      <c r="I26" s="92"/>
    </row>
    <row r="27" spans="1:9" s="157" customFormat="1" ht="21.95" customHeight="1">
      <c r="A27" s="85"/>
      <c r="B27" s="69"/>
      <c r="C27" s="152"/>
      <c r="D27" s="153"/>
      <c r="E27" s="154"/>
      <c r="F27" s="154"/>
      <c r="G27" s="155"/>
      <c r="H27" s="156"/>
      <c r="I27" s="100"/>
    </row>
    <row r="28" spans="1:9" s="157" customFormat="1" ht="21.95" customHeight="1">
      <c r="A28" s="78" t="s">
        <v>56</v>
      </c>
      <c r="B28" s="78" t="s">
        <v>171</v>
      </c>
      <c r="C28" s="158">
        <v>1</v>
      </c>
      <c r="D28" s="86" t="s">
        <v>101</v>
      </c>
      <c r="E28" s="159"/>
      <c r="F28" s="159"/>
      <c r="G28" s="160"/>
      <c r="H28" s="161"/>
      <c r="I28" s="92"/>
    </row>
    <row r="29" spans="1:9" s="157" customFormat="1" ht="21.95" customHeight="1">
      <c r="A29" s="85"/>
      <c r="B29" s="69"/>
      <c r="C29" s="152"/>
      <c r="D29" s="153"/>
      <c r="E29" s="154"/>
      <c r="F29" s="154"/>
      <c r="G29" s="155"/>
      <c r="H29" s="156"/>
      <c r="I29" s="100"/>
    </row>
    <row r="30" spans="1:9" s="157" customFormat="1" ht="21.95" customHeight="1">
      <c r="A30" s="78" t="s">
        <v>100</v>
      </c>
      <c r="B30" s="78" t="s">
        <v>103</v>
      </c>
      <c r="C30" s="158">
        <v>3</v>
      </c>
      <c r="D30" s="86" t="s">
        <v>32</v>
      </c>
      <c r="E30" s="159"/>
      <c r="F30" s="159"/>
      <c r="G30" s="160"/>
      <c r="H30" s="161"/>
      <c r="I30" s="92"/>
    </row>
    <row r="31" spans="1:9" s="157" customFormat="1" ht="21.95" customHeight="1">
      <c r="A31" s="85"/>
      <c r="B31" s="69"/>
      <c r="C31" s="152"/>
      <c r="D31" s="153"/>
      <c r="E31" s="154"/>
      <c r="F31" s="154"/>
      <c r="G31" s="155"/>
      <c r="H31" s="156"/>
      <c r="I31" s="100"/>
    </row>
    <row r="32" spans="1:9" s="157" customFormat="1" ht="21.95" customHeight="1">
      <c r="A32" s="78" t="s">
        <v>99</v>
      </c>
      <c r="B32" s="78"/>
      <c r="C32" s="158">
        <v>1</v>
      </c>
      <c r="D32" s="86" t="s">
        <v>59</v>
      </c>
      <c r="E32" s="159"/>
      <c r="F32" s="159"/>
      <c r="G32" s="160"/>
      <c r="H32" s="161"/>
      <c r="I32" s="92"/>
    </row>
    <row r="33" spans="1:9" s="157" customFormat="1" ht="21.95" customHeight="1">
      <c r="A33" s="87"/>
      <c r="B33" s="69"/>
      <c r="C33" s="152"/>
      <c r="D33" s="153"/>
      <c r="E33" s="154"/>
      <c r="F33" s="154"/>
      <c r="G33" s="155"/>
      <c r="H33" s="156"/>
      <c r="I33" s="100"/>
    </row>
    <row r="34" spans="1:9" s="157" customFormat="1" ht="21.95" customHeight="1">
      <c r="A34" s="78" t="s">
        <v>150</v>
      </c>
      <c r="B34" s="78" t="s">
        <v>171</v>
      </c>
      <c r="C34" s="158">
        <v>1</v>
      </c>
      <c r="D34" s="86" t="s">
        <v>101</v>
      </c>
      <c r="E34" s="159"/>
      <c r="F34" s="159"/>
      <c r="G34" s="160"/>
      <c r="H34" s="161"/>
      <c r="I34" s="92"/>
    </row>
    <row r="35" spans="1:9" s="157" customFormat="1" ht="21.95" customHeight="1">
      <c r="A35" s="87"/>
      <c r="B35" s="69"/>
      <c r="C35" s="152"/>
      <c r="D35" s="153"/>
      <c r="E35" s="154"/>
      <c r="F35" s="154"/>
      <c r="G35" s="155"/>
      <c r="H35" s="156"/>
      <c r="I35" s="100"/>
    </row>
    <row r="36" spans="1:9" s="157" customFormat="1" ht="21.95" customHeight="1">
      <c r="A36" s="78" t="s">
        <v>151</v>
      </c>
      <c r="B36" s="78" t="s">
        <v>152</v>
      </c>
      <c r="C36" s="158">
        <v>3</v>
      </c>
      <c r="D36" s="86" t="s">
        <v>32</v>
      </c>
      <c r="E36" s="159"/>
      <c r="F36" s="159"/>
      <c r="G36" s="160"/>
      <c r="H36" s="161"/>
      <c r="I36" s="92"/>
    </row>
    <row r="37" spans="1:9" s="157" customFormat="1" ht="21.95" customHeight="1">
      <c r="A37" s="85"/>
      <c r="B37" s="69"/>
      <c r="C37" s="152"/>
      <c r="D37" s="153"/>
      <c r="E37" s="154"/>
      <c r="F37" s="154"/>
      <c r="G37" s="155"/>
      <c r="H37" s="156"/>
      <c r="I37" s="100"/>
    </row>
    <row r="38" spans="1:9" s="157" customFormat="1" ht="21.95" customHeight="1">
      <c r="A38" s="78"/>
      <c r="B38" s="78"/>
      <c r="C38" s="158"/>
      <c r="D38" s="86"/>
      <c r="E38" s="159"/>
      <c r="F38" s="159"/>
      <c r="G38" s="160"/>
      <c r="H38" s="161"/>
      <c r="I38" s="92"/>
    </row>
    <row r="39" spans="1:9" s="157" customFormat="1" ht="21.95" customHeight="1">
      <c r="A39" s="85"/>
      <c r="B39" s="69"/>
      <c r="C39" s="152"/>
      <c r="D39" s="153"/>
      <c r="E39" s="154"/>
      <c r="F39" s="154"/>
      <c r="G39" s="155"/>
      <c r="H39" s="156"/>
      <c r="I39" s="100"/>
    </row>
    <row r="40" spans="1:9" s="157" customFormat="1" ht="21.95" customHeight="1">
      <c r="A40" s="78"/>
      <c r="B40" s="78"/>
      <c r="C40" s="158"/>
      <c r="D40" s="86"/>
      <c r="E40" s="159"/>
      <c r="F40" s="159"/>
      <c r="G40" s="160"/>
      <c r="H40" s="161"/>
      <c r="I40" s="92"/>
    </row>
    <row r="41" spans="1:9" s="157" customFormat="1" ht="21.95" customHeight="1">
      <c r="A41" s="69"/>
      <c r="B41" s="69"/>
      <c r="C41" s="152"/>
      <c r="D41" s="153"/>
      <c r="E41" s="154"/>
      <c r="F41" s="154"/>
      <c r="G41" s="155"/>
      <c r="H41" s="156"/>
      <c r="I41" s="100"/>
    </row>
    <row r="42" spans="1:9" s="157" customFormat="1" ht="21.95" customHeight="1">
      <c r="A42" s="86" t="s">
        <v>26</v>
      </c>
      <c r="B42" s="78"/>
      <c r="C42" s="158"/>
      <c r="D42" s="86"/>
      <c r="E42" s="159"/>
      <c r="F42" s="159"/>
      <c r="G42" s="160"/>
      <c r="H42" s="161"/>
      <c r="I42" s="92"/>
    </row>
  </sheetData>
  <mergeCells count="8">
    <mergeCell ref="G3:H3"/>
    <mergeCell ref="I3:I4"/>
    <mergeCell ref="E3:E4"/>
    <mergeCell ref="F3:F4"/>
    <mergeCell ref="A3:A4"/>
    <mergeCell ref="B3:B4"/>
    <mergeCell ref="D3:D4"/>
    <mergeCell ref="C3:C4"/>
  </mergeCells>
  <phoneticPr fontId="14"/>
  <printOptions horizontalCentered="1"/>
  <pageMargins left="0.39370078740157483" right="0.19685039370078741" top="0.39370078740157483" bottom="0.39370078740157483" header="0.31496062992125984" footer="0.31496062992125984"/>
  <pageSetup paperSize="9" orientation="portrait" horizontalDpi="300" r:id="rId1"/>
  <headerFooter alignWithMargins="0"/>
  <rowBreaks count="1" manualBreakCount="1">
    <brk id="3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</vt:i4>
      </vt:variant>
    </vt:vector>
  </HeadingPairs>
  <TitlesOfParts>
    <vt:vector size="17" baseType="lpstr">
      <vt:lpstr>表紙</vt:lpstr>
      <vt:lpstr>設計内訳書</vt:lpstr>
      <vt:lpstr>表紙（1）</vt:lpstr>
      <vt:lpstr>指定仮設</vt:lpstr>
      <vt:lpstr>建築主体工事</vt:lpstr>
      <vt:lpstr>内訳（建築）</vt:lpstr>
      <vt:lpstr>内訳（電気）</vt:lpstr>
      <vt:lpstr>建築主体工事!Print_Area</vt:lpstr>
      <vt:lpstr>指定仮設!Print_Area</vt:lpstr>
      <vt:lpstr>設計内訳書!Print_Area</vt:lpstr>
      <vt:lpstr>'内訳（建築）'!Print_Area</vt:lpstr>
      <vt:lpstr>'内訳（電気）'!Print_Area</vt:lpstr>
      <vt:lpstr>表紙!Print_Area</vt:lpstr>
      <vt:lpstr>建築主体工事!Print_Titles</vt:lpstr>
      <vt:lpstr>指定仮設!Print_Titles</vt:lpstr>
      <vt:lpstr>'内訳（建築）'!Print_Titles</vt:lpstr>
      <vt:lpstr>'内訳（電気）'!Print_Titles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F.Nishikawa</dc:creator>
  <cp:lastModifiedBy>引地 彬</cp:lastModifiedBy>
  <cp:lastPrinted>2026-08-14T00:41:42Z</cp:lastPrinted>
  <dcterms:created xsi:type="dcterms:W3CDTF">2000-03-02T05:57:25Z</dcterms:created>
  <dcterms:modified xsi:type="dcterms:W3CDTF">2026-08-25T08:35:10Z</dcterms:modified>
</cp:coreProperties>
</file>